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624"/>
  <workbookPr defaultThemeVersion="124226"/>
  <mc:AlternateContent xmlns:mc="http://schemas.openxmlformats.org/markup-compatibility/2006">
    <mc:Choice Requires="x15">
      <x15ac:absPath xmlns:x15ac="http://schemas.microsoft.com/office/spreadsheetml/2010/11/ac" url="C:\Users\Hp\Documents\4.- OFICINA\FIDEICOMISOS RESPALDO RED\CASA\I Trimestral 2020\"/>
    </mc:Choice>
  </mc:AlternateContent>
  <xr:revisionPtr revIDLastSave="0" documentId="13_ncr:1_{41055168-7E98-43D0-87FB-19D67CA8E7F0}" xr6:coauthVersionLast="45" xr6:coauthVersionMax="45" xr10:uidLastSave="{00000000-0000-0000-0000-000000000000}"/>
  <bookViews>
    <workbookView xWindow="-120" yWindow="-120" windowWidth="20730" windowHeight="11160" xr2:uid="{00000000-000D-0000-FFFF-FFFF00000000}"/>
  </bookViews>
  <sheets>
    <sheet name="reportados" sheetId="8" r:id="rId1"/>
  </sheets>
  <externalReferences>
    <externalReference r:id="rId2"/>
    <externalReference r:id="rId3"/>
    <externalReference r:id="rId4"/>
  </externalReferences>
  <definedNames>
    <definedName name="_xlnm._FilterDatabase" localSheetId="0" hidden="1">reportados!$I$5:$I$463</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reportados!$B$1:$V$462</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[3]Listas!$A$1:$A$2</definedName>
    <definedName name="opc_2">[3]Listas!$B$1:$B$3</definedName>
    <definedName name="opc_3">[3]Listas!$C$1:$C$2</definedName>
    <definedName name="_xlnm.Print_Titles" localSheetId="0">reportados!$1:$5</definedName>
    <definedName name="w">#REF!</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W462" i="8" l="1"/>
  <c r="W461" i="8"/>
  <c r="W460" i="8"/>
  <c r="W459" i="8"/>
  <c r="W455" i="8"/>
  <c r="W454" i="8"/>
  <c r="W453" i="8"/>
  <c r="W452" i="8"/>
  <c r="W448" i="8"/>
  <c r="W445" i="8"/>
  <c r="W444" i="8"/>
  <c r="W443" i="8"/>
  <c r="W442" i="8"/>
  <c r="W441" i="8"/>
  <c r="W440" i="8"/>
  <c r="W436" i="8"/>
  <c r="W434" i="8"/>
  <c r="W433" i="8"/>
  <c r="W430" i="8"/>
  <c r="W429" i="8"/>
  <c r="W427" i="8"/>
  <c r="W426" i="8"/>
  <c r="W424" i="8"/>
  <c r="W423" i="8"/>
  <c r="W422" i="8"/>
  <c r="W421" i="8"/>
  <c r="W420" i="8"/>
  <c r="W419" i="8"/>
  <c r="W418" i="8"/>
  <c r="W414" i="8"/>
  <c r="W410" i="8"/>
  <c r="W406" i="8"/>
  <c r="W402"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5" i="8"/>
  <c r="W364" i="8"/>
  <c r="W363" i="8"/>
  <c r="W362" i="8"/>
  <c r="W361" i="8"/>
  <c r="W360" i="8"/>
  <c r="W359" i="8"/>
  <c r="W358" i="8"/>
  <c r="W357" i="8"/>
  <c r="W356" i="8"/>
  <c r="W355" i="8"/>
  <c r="W354" i="8"/>
  <c r="W353"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4" i="8"/>
  <c r="W303" i="8"/>
  <c r="W299" i="8"/>
  <c r="W295" i="8"/>
  <c r="W294" i="8"/>
  <c r="W293" i="8"/>
  <c r="W292" i="8"/>
  <c r="W291" i="8"/>
  <c r="W290" i="8"/>
  <c r="W289" i="8"/>
  <c r="W287" i="8"/>
  <c r="W286" i="8"/>
  <c r="W285" i="8"/>
  <c r="W284" i="8"/>
  <c r="W280" i="8"/>
  <c r="W279" i="8"/>
  <c r="W278" i="8"/>
  <c r="W277" i="8"/>
  <c r="W276" i="8"/>
  <c r="W275" i="8"/>
  <c r="W274" i="8"/>
  <c r="W273" i="8"/>
  <c r="W272" i="8"/>
  <c r="W271" i="8"/>
  <c r="W267" i="8"/>
  <c r="W263" i="8"/>
  <c r="W260" i="8"/>
  <c r="W259" i="8"/>
  <c r="W258" i="8"/>
  <c r="W255" i="8"/>
  <c r="W254" i="8"/>
  <c r="W252" i="8"/>
  <c r="W250" i="8"/>
  <c r="W249" i="8"/>
  <c r="W248" i="8"/>
  <c r="W247" i="8"/>
  <c r="W243" i="8"/>
  <c r="W240" i="8"/>
  <c r="W239" i="8"/>
  <c r="W236" i="8"/>
  <c r="W235" i="8"/>
  <c r="W234" i="8"/>
  <c r="W233" i="8"/>
  <c r="W232" i="8"/>
  <c r="W228" i="8"/>
  <c r="W227" i="8"/>
  <c r="W223" i="8"/>
  <c r="W219" i="8"/>
  <c r="W218" i="8"/>
  <c r="W217" i="8"/>
  <c r="W213" i="8"/>
  <c r="W212" i="8"/>
  <c r="W211" i="8"/>
  <c r="W208" i="8"/>
  <c r="W205" i="8"/>
  <c r="W203" i="8"/>
  <c r="W202" i="8"/>
  <c r="W201" i="8"/>
  <c r="W200" i="8"/>
  <c r="W198" i="8"/>
  <c r="W197" i="8"/>
  <c r="W196" i="8"/>
  <c r="W195" i="8"/>
  <c r="W194" i="8"/>
  <c r="W193" i="8"/>
  <c r="W192" i="8"/>
  <c r="W191" i="8"/>
  <c r="W190" i="8"/>
  <c r="W189" i="8"/>
  <c r="W188" i="8"/>
  <c r="W187" i="8"/>
  <c r="W186" i="8"/>
  <c r="W185" i="8"/>
  <c r="W184" i="8"/>
  <c r="W183" i="8"/>
  <c r="W182" i="8"/>
  <c r="W178" i="8"/>
  <c r="W177" i="8"/>
  <c r="W176" i="8"/>
  <c r="W175" i="8"/>
  <c r="W174" i="8"/>
  <c r="W173" i="8"/>
  <c r="W172" i="8"/>
  <c r="W171" i="8"/>
  <c r="W170" i="8"/>
  <c r="W166" i="8"/>
  <c r="W165" i="8"/>
  <c r="W162" i="8"/>
  <c r="W161" i="8"/>
  <c r="W160" i="8"/>
  <c r="W159" i="8"/>
  <c r="W158" i="8"/>
  <c r="W156" i="8"/>
  <c r="W155" i="8"/>
  <c r="W154" i="8"/>
  <c r="W152" i="8"/>
  <c r="W151" i="8"/>
  <c r="W150" i="8"/>
  <c r="W149" i="8"/>
  <c r="W148" i="8"/>
  <c r="W147" i="8"/>
  <c r="W146" i="8"/>
  <c r="W145" i="8"/>
  <c r="W144" i="8"/>
  <c r="W143" i="8"/>
  <c r="W142" i="8"/>
  <c r="W138" i="8"/>
  <c r="W136" i="8"/>
  <c r="W135" i="8"/>
  <c r="W131" i="8"/>
  <c r="W128" i="8"/>
  <c r="W127" i="8"/>
  <c r="W123" i="8"/>
  <c r="W120" i="8"/>
  <c r="W118" i="8"/>
  <c r="W117" i="8"/>
  <c r="W116" i="8"/>
  <c r="W115" i="8"/>
  <c r="W114" i="8"/>
  <c r="W113" i="8"/>
  <c r="W112" i="8"/>
  <c r="W111" i="8"/>
  <c r="W108" i="8"/>
  <c r="W107" i="8"/>
  <c r="W106" i="8"/>
  <c r="W105" i="8"/>
  <c r="W104" i="8"/>
  <c r="W103" i="8"/>
  <c r="W102" i="8"/>
  <c r="W101" i="8"/>
  <c r="W100" i="8"/>
  <c r="W99" i="8"/>
  <c r="W98" i="8"/>
  <c r="W97" i="8"/>
  <c r="W96" i="8"/>
  <c r="W94" i="8"/>
  <c r="W92"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0" i="8"/>
  <c r="W29" i="8"/>
  <c r="W26" i="8"/>
  <c r="W25" i="8"/>
  <c r="W24" i="8"/>
  <c r="W23" i="8"/>
  <c r="W19" i="8"/>
  <c r="W18" i="8"/>
  <c r="W17" i="8"/>
  <c r="W16" i="8"/>
  <c r="W15" i="8"/>
  <c r="W11" i="8"/>
  <c r="W10" i="8"/>
  <c r="E7" i="8"/>
  <c r="E8" i="8"/>
  <c r="E9" i="8"/>
  <c r="E164" i="8" l="1"/>
  <c r="E163" i="8"/>
  <c r="E33" i="8" l="1"/>
  <c r="E22" i="8"/>
  <c r="E14" i="8"/>
  <c r="E119" i="8" l="1"/>
  <c r="E110" i="8"/>
  <c r="E93" i="8"/>
  <c r="E28" i="8"/>
  <c r="E302" i="8" l="1"/>
  <c r="E458" i="8" l="1"/>
  <c r="E457" i="8" s="1"/>
  <c r="E432" i="8" l="1"/>
  <c r="T463" i="8"/>
  <c r="E456" i="8"/>
  <c r="E451" i="8"/>
  <c r="E450" i="8" s="1"/>
  <c r="E449" i="8"/>
  <c r="E435" i="8"/>
  <c r="E428" i="8"/>
  <c r="E425" i="8"/>
  <c r="E417" i="8"/>
  <c r="E204" i="8"/>
  <c r="E431" i="8" l="1"/>
  <c r="E415" i="8" s="1"/>
  <c r="E416" i="8"/>
  <c r="E413" i="8" l="1"/>
  <c r="E412" i="8" s="1"/>
  <c r="E411" i="8"/>
  <c r="E409" i="8"/>
  <c r="E408" i="8" s="1"/>
  <c r="E407" i="8"/>
  <c r="E405" i="8"/>
  <c r="E404" i="8" s="1"/>
  <c r="E403" i="8"/>
  <c r="E246" i="8" l="1"/>
  <c r="E231" i="8" l="1"/>
  <c r="E238" i="8"/>
  <c r="E237" i="8" s="1"/>
  <c r="E230" i="8" l="1"/>
  <c r="E265" i="8" l="1"/>
  <c r="E266" i="8"/>
  <c r="E206" i="8" l="1"/>
  <c r="E134" i="8" l="1"/>
  <c r="E27" i="8"/>
  <c r="E133" i="8"/>
  <c r="E366" i="8"/>
  <c r="E256" i="8"/>
  <c r="E257" i="8"/>
  <c r="E122" i="8"/>
  <c r="E125" i="8"/>
  <c r="E126" i="8"/>
  <c r="E130" i="8"/>
  <c r="E129" i="8" s="1"/>
  <c r="E251" i="8"/>
  <c r="E253" i="8"/>
  <c r="E261" i="8"/>
  <c r="E262" i="8"/>
  <c r="E121" i="8"/>
  <c r="E137" i="8"/>
  <c r="E132" i="8" s="1"/>
  <c r="E153" i="8"/>
  <c r="E157" i="8"/>
  <c r="E141" i="8"/>
  <c r="E169" i="8"/>
  <c r="E199" i="8"/>
  <c r="E207" i="8"/>
  <c r="E210" i="8"/>
  <c r="E209" i="8" s="1"/>
  <c r="E181" i="8"/>
  <c r="E216" i="8"/>
  <c r="E215" i="8" s="1"/>
  <c r="E214" i="8" s="1"/>
  <c r="E226" i="8"/>
  <c r="E225" i="8" s="1"/>
  <c r="E224" i="8" s="1"/>
  <c r="E222" i="8" s="1"/>
  <c r="E221" i="8" s="1"/>
  <c r="E220" i="8" s="1"/>
  <c r="E269" i="8"/>
  <c r="E270" i="8"/>
  <c r="E288" i="8"/>
  <c r="E281" i="8" s="1"/>
  <c r="E283" i="8"/>
  <c r="E447" i="8"/>
  <c r="E446" i="8" s="1"/>
  <c r="E437" i="8" s="1"/>
  <c r="E439" i="8"/>
  <c r="E438" i="8" s="1"/>
  <c r="E13" i="8"/>
  <c r="E12" i="8" s="1"/>
  <c r="E139" i="8" l="1"/>
  <c r="E300" i="8"/>
  <c r="E301" i="8"/>
  <c r="E244" i="8"/>
  <c r="E242" i="8" s="1"/>
  <c r="E241" i="8" s="1"/>
  <c r="E229" i="8" s="1"/>
  <c r="E167" i="8"/>
  <c r="E245" i="8"/>
  <c r="E109" i="8"/>
  <c r="E95" i="8" s="1"/>
  <c r="E32" i="8" s="1"/>
  <c r="E282" i="8"/>
  <c r="E264" i="8"/>
  <c r="E180" i="8"/>
  <c r="E168" i="8"/>
  <c r="E140" i="8"/>
  <c r="E268" i="8"/>
  <c r="E179" i="8"/>
  <c r="E124" i="8"/>
  <c r="E298" i="8" l="1"/>
  <c r="E297" i="8" s="1"/>
  <c r="E296" i="8" s="1"/>
  <c r="E31" i="8"/>
  <c r="E21" i="8" l="1"/>
  <c r="E20" i="8" s="1"/>
  <c r="E6" i="8" s="1"/>
</calcChain>
</file>

<file path=xl/sharedStrings.xml><?xml version="1.0" encoding="utf-8"?>
<sst xmlns="http://schemas.openxmlformats.org/spreadsheetml/2006/main" count="5008" uniqueCount="1964">
  <si>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</si>
  <si>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</si>
  <si>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</si>
  <si>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</si>
  <si>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</si>
  <si>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</si>
  <si>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</si>
  <si>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</si>
  <si>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</si>
  <si>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</si>
  <si>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</si>
  <si>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</si>
  <si>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</si>
  <si>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</si>
  <si>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</si>
  <si>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</si>
  <si>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</si>
  <si>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</si>
  <si>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</si>
  <si>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</si>
  <si>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</si>
  <si>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</si>
  <si>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</si>
  <si>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</si>
  <si>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</si>
  <si>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</si>
  <si>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</si>
  <si>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</si>
  <si>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</si>
  <si>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</si>
  <si>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</si>
  <si>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</si>
  <si>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</si>
  <si>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</si>
  <si>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</si>
  <si>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</si>
  <si>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</si>
  <si>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</si>
  <si>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</si>
  <si>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</si>
  <si>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</si>
  <si>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</si>
  <si>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</si>
  <si>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</si>
  <si>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</si>
  <si>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</si>
  <si>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</si>
  <si>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</si>
  <si>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</si>
  <si>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</si>
  <si>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</si>
  <si>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</si>
  <si>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</si>
  <si>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</si>
  <si>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</si>
  <si>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</si>
  <si>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</si>
  <si>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</si>
  <si>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</si>
  <si>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</si>
  <si>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</si>
  <si>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</si>
  <si>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</si>
  <si>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</si>
  <si>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</si>
  <si>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</si>
  <si>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</si>
  <si>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</si>
  <si>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</si>
  <si>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</si>
  <si>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</si>
  <si>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</si>
  <si>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</si>
  <si>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</si>
  <si>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</si>
  <si>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</si>
  <si>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</si>
  <si>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</si>
  <si>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</si>
  <si>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</si>
  <si>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</si>
  <si>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</si>
  <si>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</si>
  <si>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</si>
  <si>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</si>
  <si>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</si>
  <si>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</si>
  <si>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</si>
  <si>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</si>
  <si>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</si>
  <si>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</si>
  <si>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</si>
  <si>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</si>
  <si>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</si>
  <si>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</si>
  <si>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</si>
  <si>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ESTADO MAYOR PRESIDENCIAL</t>
  </si>
  <si>
    <t>HACIENDA Y CRÉDITO PÚBLICO</t>
  </si>
  <si>
    <t>EL COLEGIO DE LA FRONTERA NORTE, A.C.</t>
  </si>
  <si>
    <t>20003891C01106</t>
  </si>
  <si>
    <t>FIDEICOMISO DE INVESTIGACIÓN EL COLEGIO DE LA FRONTERA NORTE</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</si>
  <si>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</si>
  <si>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</si>
  <si>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</si>
  <si>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</si>
  <si>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</si>
  <si>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</si>
  <si>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</si>
  <si>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</si>
  <si>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</si>
  <si>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</si>
  <si>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</si>
  <si>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</si>
  <si>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</si>
  <si>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</si>
  <si>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</si>
  <si>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</si>
  <si>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</si>
  <si>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</si>
  <si>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</si>
  <si>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</si>
  <si>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</si>
  <si>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</si>
  <si>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</si>
  <si>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</si>
  <si>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</si>
  <si>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</si>
  <si>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</si>
  <si>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</si>
  <si>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</si>
  <si>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</si>
  <si>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</si>
  <si>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</si>
  <si>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</si>
  <si>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</si>
  <si>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</si>
  <si>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</si>
  <si>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</si>
  <si>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</si>
  <si>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</si>
  <si>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</si>
  <si>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</si>
  <si>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</si>
  <si>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</si>
  <si>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</si>
  <si>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</si>
  <si>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</si>
  <si>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</si>
  <si>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</si>
  <si>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</si>
  <si>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</si>
  <si>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</si>
  <si>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</si>
  <si>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</si>
  <si>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</si>
  <si>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</si>
  <si>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</si>
  <si>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</si>
  <si>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</si>
  <si>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</si>
  <si>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</si>
  <si>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</si>
  <si>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</si>
  <si>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</si>
  <si>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</si>
  <si>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</si>
  <si>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</si>
  <si>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</si>
  <si>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</si>
  <si>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</si>
  <si>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</si>
  <si>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</si>
  <si>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</si>
  <si>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</si>
  <si>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</si>
  <si>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</si>
  <si>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</si>
  <si>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</si>
  <si>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</si>
  <si>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</si>
  <si>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</si>
  <si>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</si>
  <si>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</si>
  <si>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200706G0N01464</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</si>
  <si>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</si>
  <si>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</si>
  <si>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</si>
  <si>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</si>
  <si>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</si>
  <si>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</si>
  <si>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</si>
  <si>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</si>
  <si>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</si>
  <si>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</si>
  <si>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</si>
  <si>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</si>
  <si>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</si>
  <si>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</si>
  <si>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</si>
  <si>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</si>
  <si>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</si>
  <si>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</si>
  <si>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</si>
  <si>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</si>
  <si>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</si>
  <si>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</si>
  <si>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</si>
  <si>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</si>
  <si>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</si>
  <si>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</si>
  <si>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</si>
  <si>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</si>
  <si>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</si>
  <si>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</si>
  <si>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</si>
  <si>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</si>
  <si>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</si>
  <si>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</si>
  <si>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</si>
  <si>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</si>
  <si>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</si>
  <si>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</si>
  <si>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</si>
  <si>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</si>
  <si>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</si>
  <si>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</si>
  <si>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</si>
  <si>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</si>
  <si>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</si>
  <si>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</si>
  <si>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</si>
  <si>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</si>
  <si>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</si>
  <si>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PARA EL DESARROLLO DE LA REGION SUR-SURESTE (FIDESUR)</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</si>
  <si>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</si>
  <si>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</si>
  <si>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</si>
  <si>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</si>
  <si>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</si>
  <si>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</si>
  <si>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</si>
  <si>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</si>
  <si>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</si>
  <si>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</si>
  <si>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GOBIERNO DEL ESTADO DE TAMAULIPAS</t>
  </si>
  <si>
    <t>CANACINTRA</t>
  </si>
  <si>
    <t>90Y</t>
  </si>
  <si>
    <t>CIATEQ, A.C. CENTRO DE TECNOLOGÍA AVANZADA</t>
  </si>
  <si>
    <t>PROCURADURÍA GENERAL DE LA REPÚBLICA</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</si>
  <si>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</si>
  <si>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</si>
  <si>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</si>
  <si>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</si>
  <si>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</si>
  <si>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</si>
  <si>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</si>
  <si>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</si>
  <si>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</si>
  <si>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</si>
  <si>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</si>
  <si>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</si>
  <si>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</si>
  <si>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</si>
  <si>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</si>
  <si>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</si>
  <si>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</si>
  <si>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</si>
  <si>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</si>
  <si>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</si>
  <si>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</si>
  <si>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</si>
  <si>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</si>
  <si>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</si>
  <si>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</si>
  <si>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</si>
  <si>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</si>
  <si>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</si>
  <si>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</si>
  <si>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</si>
  <si>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</si>
  <si>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</si>
  <si>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</si>
  <si>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</si>
  <si>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</si>
  <si>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</si>
  <si>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</si>
  <si>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</si>
  <si>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</si>
  <si>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</si>
  <si>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</si>
  <si>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</si>
  <si>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</si>
  <si>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</si>
  <si>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</si>
  <si>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</si>
  <si>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</si>
  <si>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</si>
  <si>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</si>
  <si>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</si>
  <si>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</si>
  <si>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</si>
  <si>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</si>
  <si>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</si>
  <si>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</si>
  <si>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</si>
  <si>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</si>
  <si>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</si>
  <si>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</si>
  <si>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</si>
  <si>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</si>
  <si>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INSTITUCIONAL DEL CONACYT (FOINS)</t>
  </si>
  <si>
    <t>AUTOPISTAS DE CUOTA, S.A. DE C.V. Y CAPUFE ADHERENTE</t>
  </si>
  <si>
    <t>AUTOPISTAS DE CUOTA, S. A. DE C. V.</t>
  </si>
  <si>
    <t>FONDO DE PENSIONES BANCOMEXT</t>
  </si>
  <si>
    <t>PENSIONES</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</si>
  <si>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</si>
  <si>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</si>
  <si>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</si>
  <si>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</si>
  <si>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</si>
  <si>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</si>
  <si>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</si>
  <si>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</si>
  <si>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</si>
  <si>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</si>
  <si>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</si>
  <si>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</si>
  <si>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</si>
  <si>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</si>
  <si>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</si>
  <si>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</si>
  <si>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</si>
  <si>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</si>
  <si>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</si>
  <si>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</si>
  <si>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</si>
  <si>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</si>
  <si>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</si>
  <si>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</si>
  <si>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</si>
  <si>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</si>
  <si>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</si>
  <si>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</si>
  <si>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</si>
  <si>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</si>
  <si>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</si>
  <si>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</si>
  <si>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</si>
  <si>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</si>
  <si>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</si>
  <si>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</si>
  <si>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</si>
  <si>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</si>
  <si>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</si>
  <si>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</si>
  <si>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</si>
  <si>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</si>
  <si>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</si>
  <si>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</si>
  <si>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</si>
  <si>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RAMO COORDINADOR</t>
  </si>
  <si>
    <t>CREACION DE UN FONDO DE INVERSION PARA PROPORCIONAR AYUDA ECONOMICA A LOS PENSIONADOS Y JUBILADOS DEL IMSS E ISSSTE PARA LA ADQUISICION DE PROTESIS, ORTESIS Y APARATOS ORTOPEDICOS, CON ALGUNA DISCAPACIDAD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</si>
  <si>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</si>
  <si>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</si>
  <si>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</si>
  <si>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</si>
  <si>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</si>
  <si>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</si>
  <si>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</si>
  <si>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</si>
  <si>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</si>
  <si>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</si>
  <si>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</si>
  <si>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</si>
  <si>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</si>
  <si>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</si>
  <si>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</si>
  <si>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</si>
  <si>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</si>
  <si>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</si>
  <si>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</si>
  <si>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</si>
  <si>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</si>
  <si>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</si>
  <si>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</si>
  <si>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</si>
  <si>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</si>
  <si>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</si>
  <si>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</si>
  <si>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</si>
  <si>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</si>
  <si>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</si>
  <si>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</si>
  <si>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</si>
  <si>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</si>
  <si>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</si>
  <si>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</si>
  <si>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</si>
  <si>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</si>
  <si>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</si>
  <si>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</si>
  <si>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</si>
  <si>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</si>
  <si>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</si>
  <si>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</si>
  <si>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</si>
  <si>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</si>
  <si>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</si>
  <si>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</si>
  <si>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</si>
  <si>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</si>
  <si>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</si>
  <si>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</si>
  <si>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</si>
  <si>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</si>
  <si>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</si>
  <si>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</si>
  <si>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</si>
  <si>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</si>
  <si>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</si>
  <si>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</si>
  <si>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</si>
  <si>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</si>
  <si>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</si>
  <si>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</si>
  <si>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</si>
  <si>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</si>
  <si>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</si>
  <si>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</si>
  <si>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</si>
  <si>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</si>
  <si>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</si>
  <si>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</si>
  <si>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</si>
  <si>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</si>
  <si>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</si>
  <si>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</si>
  <si>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</si>
  <si>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</si>
  <si>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</si>
  <si>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</si>
  <si>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</si>
  <si>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</si>
  <si>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</si>
  <si>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</si>
  <si>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</si>
  <si>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</si>
  <si>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</si>
  <si>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</si>
  <si>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</si>
  <si>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</si>
  <si>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</si>
  <si>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</si>
  <si>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</si>
  <si>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</si>
  <si>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</si>
  <si>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</si>
  <si>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</si>
  <si>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</si>
  <si>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</si>
  <si>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</si>
  <si>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</si>
  <si>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</si>
  <si>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</si>
  <si>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</si>
  <si>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</si>
  <si>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</si>
  <si>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</si>
  <si>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</si>
  <si>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</si>
  <si>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</si>
  <si>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</si>
  <si>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</si>
  <si>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</si>
  <si>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</si>
  <si>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</si>
  <si>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</si>
  <si>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</si>
  <si>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</si>
  <si>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</si>
  <si>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</si>
  <si>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</si>
  <si>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</si>
  <si>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</si>
  <si>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</si>
  <si>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</si>
  <si>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</si>
  <si>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</si>
  <si>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</si>
  <si>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</si>
  <si>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</si>
  <si>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</si>
  <si>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</si>
  <si>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</si>
  <si>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</si>
  <si>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</si>
  <si>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</si>
  <si>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</si>
  <si>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</si>
  <si>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</si>
  <si>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</si>
  <si>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</si>
  <si>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</si>
  <si>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</si>
  <si>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</si>
  <si>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</si>
  <si>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</si>
  <si>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</si>
  <si>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</si>
  <si>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</si>
  <si>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</si>
  <si>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</si>
  <si>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</si>
  <si>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</si>
  <si>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</si>
  <si>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</si>
  <si>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</si>
  <si>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</si>
  <si>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</si>
  <si>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</si>
  <si>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</si>
  <si>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</si>
  <si>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</si>
  <si>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</si>
  <si>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</si>
  <si>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</si>
  <si>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</si>
  <si>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</si>
  <si>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</si>
  <si>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</si>
  <si>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</si>
  <si>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</si>
  <si>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</si>
  <si>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</si>
  <si>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</si>
  <si>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</si>
  <si>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</si>
  <si>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</si>
  <si>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</si>
  <si>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</si>
  <si>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</si>
  <si>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</si>
  <si>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</si>
  <si>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</si>
  <si>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</si>
  <si>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</si>
  <si>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</si>
  <si>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</si>
  <si>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</si>
  <si>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</si>
  <si>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</si>
  <si>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</si>
  <si>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</si>
  <si>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</si>
  <si>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</si>
  <si>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</si>
  <si>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</si>
  <si>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</si>
  <si>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</si>
  <si>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</si>
  <si>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</si>
  <si>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</si>
  <si>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</si>
  <si>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</si>
  <si>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</si>
  <si>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</si>
  <si>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</si>
  <si>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</si>
  <si>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</si>
  <si>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</si>
  <si>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</si>
  <si>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</si>
  <si>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</si>
  <si>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</si>
  <si>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</si>
  <si>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</si>
  <si>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</si>
  <si>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</si>
  <si>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</si>
  <si>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</si>
  <si>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</si>
  <si>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</si>
  <si>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</si>
  <si>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</si>
  <si>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</si>
  <si>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</si>
  <si>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</si>
  <si>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</si>
  <si>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</si>
  <si>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</si>
  <si>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</si>
  <si>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</si>
  <si>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</si>
  <si>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</si>
  <si>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</si>
  <si>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</si>
  <si>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</si>
  <si>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</si>
  <si>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</si>
  <si>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</si>
  <si>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</si>
  <si>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</si>
  <si>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</si>
  <si>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</si>
  <si>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</si>
  <si>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</si>
  <si>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</si>
  <si>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</si>
  <si>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</si>
  <si>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</si>
  <si>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</si>
  <si>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</si>
  <si>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</si>
  <si>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</si>
  <si>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</si>
  <si>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</si>
  <si>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</si>
  <si>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</si>
  <si>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</si>
  <si>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</si>
  <si>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</si>
  <si>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</si>
  <si>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</si>
  <si>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</si>
  <si>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</si>
  <si>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</si>
  <si>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</si>
  <si>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</si>
  <si>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</si>
  <si>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</si>
  <si>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</si>
  <si>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</si>
  <si>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</si>
  <si>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ECONOMÍA</t>
  </si>
  <si>
    <t>NACIONAL FINANCIERA, S.N.C.</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</si>
  <si>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</si>
  <si>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</si>
  <si>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</si>
  <si>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</si>
  <si>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</si>
  <si>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</si>
  <si>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</si>
  <si>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</si>
  <si>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</si>
  <si>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</si>
  <si>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</si>
  <si>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</si>
  <si>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</si>
  <si>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</si>
  <si>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</si>
  <si>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</si>
  <si>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</si>
  <si>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</si>
  <si>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</si>
  <si>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</si>
  <si>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</si>
  <si>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</si>
  <si>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</si>
  <si>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</si>
  <si>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</si>
  <si>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</si>
  <si>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</si>
  <si>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</si>
  <si>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</si>
  <si>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</si>
  <si>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</si>
  <si>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</si>
  <si>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</si>
  <si>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</si>
  <si>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</si>
  <si>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</si>
  <si>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</si>
  <si>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</si>
  <si>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</si>
  <si>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</si>
  <si>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</si>
  <si>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</si>
  <si>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</si>
  <si>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</si>
  <si>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</si>
  <si>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</si>
  <si>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</si>
  <si>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</si>
  <si>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</si>
  <si>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</si>
  <si>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</si>
  <si>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</si>
  <si>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</si>
  <si>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</si>
  <si>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</si>
  <si>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</si>
  <si>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</si>
  <si>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</si>
  <si>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</si>
  <si>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</si>
  <si>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</si>
  <si>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</si>
  <si>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</si>
  <si>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</si>
  <si>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</si>
  <si>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</si>
  <si>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</si>
  <si>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</si>
  <si>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</si>
  <si>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</si>
  <si>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</si>
  <si>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</si>
  <si>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</si>
  <si>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</si>
  <si>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</si>
  <si>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</si>
  <si>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</si>
  <si>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</si>
  <si>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</si>
  <si>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</si>
  <si>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</si>
  <si>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</si>
  <si>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</si>
  <si>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</si>
  <si>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</si>
  <si>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</si>
  <si>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</si>
  <si>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</si>
  <si>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</si>
  <si>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</si>
  <si>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</si>
  <si>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</si>
  <si>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</si>
  <si>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</si>
  <si>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</si>
  <si>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</si>
  <si>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PRESTACIONES LABORALES</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</si>
  <si>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</si>
  <si>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</si>
  <si>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</si>
  <si>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</si>
  <si>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</si>
  <si>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</si>
  <si>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</si>
  <si>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</si>
  <si>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</si>
  <si>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</si>
  <si>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</si>
  <si>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</si>
  <si>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</si>
  <si>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</si>
  <si>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</si>
  <si>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</si>
  <si>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</si>
  <si>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200906HIU01516</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</si>
  <si>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</si>
  <si>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</si>
  <si>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</si>
  <si>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FONDO DE LA AMISTAD MÉXICO-JAPÓN</t>
  </si>
  <si>
    <t>APOYAR PARCIALMENTE LOS PROYECTOS DE CARÁCTER EDUCATIVO, CULTURAL Y ACADÉMICO, QUE AYUDEN A ESTRECHAR LOS LAZOS DE AMISTAD ENTRE LOS DOS PAÍSES, ASÍ COMO INCREMENTAR EL CONOCIMIENTO MUTUO.</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</si>
  <si>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</si>
  <si>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</si>
  <si>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</si>
  <si>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</si>
  <si>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</si>
  <si>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</si>
  <si>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</si>
  <si>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</si>
  <si>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</si>
  <si>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</si>
  <si>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</si>
  <si>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</si>
  <si>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</si>
  <si>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</si>
  <si>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</si>
  <si>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</si>
  <si>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</si>
  <si>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</si>
  <si>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</si>
  <si>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</si>
  <si>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</si>
  <si>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</si>
  <si>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</si>
  <si>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</si>
  <si>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</si>
  <si>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</si>
  <si>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</si>
  <si>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</si>
  <si>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</si>
  <si>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</si>
  <si>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</si>
  <si>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</si>
  <si>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</si>
  <si>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</si>
  <si>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</si>
  <si>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</si>
  <si>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</si>
  <si>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</si>
  <si>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</si>
  <si>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</si>
  <si>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</si>
  <si>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</si>
  <si>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</si>
  <si>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</si>
  <si>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</si>
  <si>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</si>
  <si>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</si>
  <si>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</si>
  <si>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</si>
  <si>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</si>
  <si>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</si>
  <si>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</si>
  <si>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</si>
  <si>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</si>
  <si>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</si>
  <si>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</si>
  <si>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</si>
  <si>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</si>
  <si>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</si>
  <si>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</si>
  <si>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</si>
  <si>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</si>
  <si>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</si>
  <si>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</si>
  <si>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</si>
  <si>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</si>
  <si>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</si>
  <si>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</si>
  <si>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</si>
  <si>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</si>
  <si>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</si>
  <si>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</si>
  <si>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</si>
  <si>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</si>
  <si>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</si>
  <si>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</si>
  <si>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</si>
  <si>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</si>
  <si>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</si>
  <si>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</si>
  <si>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</si>
  <si>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</si>
  <si>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</si>
  <si>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</si>
  <si>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</si>
  <si>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</si>
  <si>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</si>
  <si>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</si>
  <si>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</si>
  <si>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</si>
  <si>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</si>
  <si>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FONDO PARA LA TRANSICION ENERGETICA Y EL APROVECHAMIENTO SUSTENTABLE DE LA ENERGIA</t>
  </si>
  <si>
    <t>SECRETARÍA</t>
  </si>
  <si>
    <t>F00</t>
  </si>
  <si>
    <t>COMISIÓN NACIONAL DE ÁREAS NATURALES PROTEGIDAS</t>
  </si>
  <si>
    <t>FIDEICOMISO ANGELES VERDES</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</si>
  <si>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</si>
  <si>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</si>
  <si>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</si>
  <si>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</si>
  <si>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</si>
  <si>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</si>
  <si>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</si>
  <si>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</si>
  <si>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</si>
  <si>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</si>
  <si>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</si>
  <si>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</si>
  <si>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</si>
  <si>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</si>
  <si>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</si>
  <si>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</si>
  <si>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</si>
  <si>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</si>
  <si>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</si>
  <si>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</si>
  <si>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</si>
  <si>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</si>
  <si>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</si>
  <si>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</si>
  <si>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</si>
  <si>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</si>
  <si>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</si>
  <si>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</si>
  <si>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</si>
  <si>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</si>
  <si>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</si>
  <si>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</si>
  <si>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</si>
  <si>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</si>
  <si>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</si>
  <si>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</si>
  <si>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</si>
  <si>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</si>
  <si>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</si>
  <si>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</si>
  <si>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</si>
  <si>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</si>
  <si>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</si>
  <si>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</si>
  <si>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</si>
  <si>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</si>
  <si>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</si>
  <si>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</si>
  <si>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</si>
  <si>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</si>
  <si>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</si>
  <si>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</si>
  <si>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</si>
  <si>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</si>
  <si>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</si>
  <si>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</si>
  <si>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FIDEICOMISO CENTRO DE INGENIERÍA Y DESARROLLO INDUSTRIAL NO. 135826-8</t>
  </si>
  <si>
    <t>F/11025590 (ANTES 4483-0)</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</si>
  <si>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</si>
  <si>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</si>
  <si>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</si>
  <si>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</si>
  <si>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</si>
  <si>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</si>
  <si>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</si>
  <si>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</si>
  <si>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</si>
  <si>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</si>
  <si>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</si>
  <si>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</si>
  <si>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</si>
  <si>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</si>
  <si>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</si>
  <si>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</si>
  <si>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</si>
  <si>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</si>
  <si>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</si>
  <si>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</si>
  <si>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</si>
  <si>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</si>
  <si>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</si>
  <si>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</si>
  <si>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</si>
  <si>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$1,000,000.00   FECHA: 13/11/2000
OBSERVACIONES: N/A</t>
  </si>
  <si>
    <t>APORTACIÓN INICIAL:   MONTO: $688,639.00   FECHA: 28/01/2008
OBSERVACIONES: ESTE FIDEICOMISO FUNCIONA UNICAMENTE CON RECURSOS AUTOGENERADOS</t>
  </si>
  <si>
    <t>APORTACIÓN INICIAL:   MONTO: $25,000.00   FECHA: 19/04/2001
OBSERVACIONES: APLICACIÓN DE ACUERDO A LO QUE SE ESTABLECE EN EL ARTICULO 50 DE LA LEY DE CIENCIA Y TECNOLOGÍA VIGENTE.</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</si>
  <si>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</si>
  <si>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</si>
  <si>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</si>
  <si>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</si>
  <si>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</si>
  <si>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</si>
  <si>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</si>
  <si>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</si>
  <si>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</si>
  <si>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</si>
  <si>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</si>
  <si>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</si>
  <si>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</si>
  <si>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</si>
  <si>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</si>
  <si>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</si>
  <si>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</si>
  <si>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</si>
  <si>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</si>
  <si>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</si>
  <si>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201209J0U01549</t>
  </si>
  <si>
    <t>SAN MARTÍN TEXMELUCAN-TLAXCALA-EL MOLINITO</t>
  </si>
  <si>
    <t>APORTACIÓN INICIAL:   MONTO: $35,000,000.00   FECHA: 03/02/1992
OBSERVACIONES: LOS RECURSOS APORTADOS POR CAPUFE COMO INVERSIÓN PARA LA CONSTRUCCIÓN DE LA CARRETERA, SE HICIERON DEL 3-FEB-1992 AL 12-OCT-1994 POR UN TOTAL DE 181'839,600.00 PESOS NOMINALES.</t>
  </si>
  <si>
    <t>APORTACIÓN INICIAL:   MONTO: $118,707,608.00   FECHA: 31/10/1994
OBSERVACIONES: LOS RECURSOS APORTADOS POR CAPUFE COMO INVERSIÓN PARA LA CONSTRUCCIÓN DE LA CARRETERA FUÉ EN UNA SOLA FECHA 31/OCT/1994 POR 118'707,608.00 PESOS NOMINALES.</t>
  </si>
  <si>
    <t>20123890X01553</t>
  </si>
  <si>
    <t>FONDO SECTORIAL DE INVESTIGACIÓN INIFED - CONACYT</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</si>
  <si>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</si>
  <si>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</si>
  <si>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</si>
  <si>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</si>
  <si>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</si>
  <si>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</si>
  <si>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</si>
  <si>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</si>
  <si>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</si>
  <si>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</si>
  <si>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</si>
  <si>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</si>
  <si>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</si>
  <si>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</si>
  <si>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</si>
  <si>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</si>
  <si>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</si>
  <si>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</si>
  <si>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</si>
  <si>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</si>
  <si>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</si>
  <si>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</si>
  <si>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</si>
  <si>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</si>
  <si>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</si>
  <si>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</si>
  <si>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</si>
  <si>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</si>
  <si>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</si>
  <si>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</si>
  <si>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</si>
  <si>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</si>
  <si>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</si>
  <si>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</si>
  <si>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</si>
  <si>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</si>
  <si>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</si>
  <si>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</si>
  <si>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</si>
  <si>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</si>
  <si>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DIRECCIÓN GENERAL DE PROMOCIÓN CULTURAL Y ACERVO PATRIMONIAL</t>
  </si>
  <si>
    <t>201206HAT01562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</si>
  <si>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</si>
  <si>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</si>
  <si>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</si>
  <si>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</si>
  <si>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</si>
  <si>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</si>
  <si>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</si>
  <si>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</si>
  <si>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</si>
  <si>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</si>
  <si>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</si>
  <si>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</si>
  <si>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</si>
  <si>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</si>
  <si>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</si>
  <si>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</si>
  <si>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</si>
  <si>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</si>
  <si>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</si>
  <si>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</si>
  <si>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</si>
  <si>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</si>
  <si>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</si>
  <si>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</si>
  <si>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</si>
  <si>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</si>
  <si>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</si>
  <si>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</si>
  <si>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</si>
  <si>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</si>
  <si>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</si>
  <si>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</si>
  <si>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</si>
  <si>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</si>
  <si>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</si>
  <si>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</si>
  <si>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</si>
  <si>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</si>
  <si>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</si>
  <si>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APORTACIÓN INICIAL:   MONTO: $46,980,846.00   FECHA: 28/03/1990
OBSERVACIONES: EL IMPORTE DE LA APORTACIÓN INICIAL ESTA EN VIEJOS PESOS. EL SOPORTE DOCUMENTAL INCLUYE: ESTADO DE CUENTA.</t>
  </si>
  <si>
    <t>DIRECCIÓN GENERAL DE DESARROLLO REGIONAL</t>
  </si>
  <si>
    <t>INSTITUTO NACIONAL DE ASTROFÍSICA, ÓPTICA Y ELECTRÓNICA</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</si>
  <si>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</si>
  <si>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</si>
  <si>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</si>
  <si>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</si>
  <si>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</si>
  <si>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</si>
  <si>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</si>
  <si>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</si>
  <si>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</si>
  <si>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</si>
  <si>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</si>
  <si>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</si>
  <si>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</si>
  <si>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</si>
  <si>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</si>
  <si>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</si>
  <si>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$77,491,019.03   FECHA: 11/12/2003
OBSERVACIONES: ESTE FIDEICOMISO NO HA RECIBIDO APORTACIONES PRESUPUESTARIAS DEL GOBIERNO FEDERAL. LOS RECURSOS PROVIENEN DE APORTACIONES EFECTUADAS POR BANOBRAS.</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</si>
  <si>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</si>
  <si>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</si>
  <si>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</si>
  <si>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</si>
  <si>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</si>
  <si>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</si>
  <si>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</si>
  <si>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</si>
  <si>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</si>
  <si>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</si>
  <si>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</si>
  <si>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</si>
  <si>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FIDEICOMISO PARA LA IMPLEMENTACIÓN DEL SISTEMA DE JUSTICIA PENAL EN LAS ENTIDADES FEDERATIVAS</t>
  </si>
  <si>
    <t>OTORGAR LOS APOYOS FINANCIEROS PREVISTOS EN EL PEF14 A LAS ENTIDADES FEDERATIVAS, PARA LA IMPLEMENTACIÓN DEL SISTEMA DE JUSTICIA PENAL.</t>
  </si>
  <si>
    <t>APORTACIÓN INICIAL:   MONTO: $1.00   FECHA: 01/01/2010
OBSERVACIONES: NINGUNA</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</si>
  <si>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</si>
  <si>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</si>
  <si>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</si>
  <si>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</si>
  <si>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</si>
  <si>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</si>
  <si>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</si>
  <si>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</si>
  <si>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</si>
  <si>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</si>
  <si>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</si>
  <si>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</si>
  <si>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</si>
  <si>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</si>
  <si>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</si>
  <si>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</si>
  <si>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</si>
  <si>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</si>
  <si>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</si>
  <si>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</si>
  <si>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</si>
  <si>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</si>
  <si>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</si>
  <si>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</si>
  <si>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</si>
  <si>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</si>
  <si>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</si>
  <si>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</si>
  <si>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</si>
  <si>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</si>
  <si>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</si>
  <si>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</si>
  <si>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</si>
  <si>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</si>
  <si>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</si>
  <si>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</si>
  <si>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</si>
  <si>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</si>
  <si>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</si>
  <si>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</si>
  <si>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APORTACIÓN INICIAL:   MONTO: $10,000,000.00   FECHA: 04/11/2004
OBSERVACIONES: LA INFORMACIÓN REGISTRADA CORRESPONDE A LOS DATOS PROPORCIONADOS POR LA FIDUCIARIA.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</si>
  <si>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</si>
  <si>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</si>
  <si>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</si>
  <si>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</si>
  <si>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</si>
  <si>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</si>
  <si>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</si>
  <si>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APORTACIÓN INICIAL:   MONTO: $262,374,381.60   FECHA: 04/09/2001
OBSERVACIONES: SIN OBSERVACIONES.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</si>
  <si>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</si>
  <si>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</si>
  <si>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</si>
  <si>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</si>
  <si>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</si>
  <si>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</si>
  <si>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</si>
  <si>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</si>
  <si>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</si>
  <si>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$1,139,400,000.00   FECHA: 17/12/1997
OBSERVACIONES: LA APORTACIÓN INICIAL CORRESPONDE A LA CONSTITUCIÓN DEL FIDEICOMISO.</t>
  </si>
  <si>
    <t>FONDO DE COOPERACION INTERNACIONAL EN CIENCIA Y TECNOLOGIA</t>
  </si>
  <si>
    <t>APORTACIÓN INICIAL:   MONTO: $1.00   FECHA: 02/01/2015
OBSERVACIONES: NINGUNA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</si>
  <si>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</si>
  <si>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</si>
  <si>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</si>
  <si>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</si>
  <si>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</si>
  <si>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</si>
  <si>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</si>
  <si>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$2,300,000.00   FECHA: 27/12/2006
OBSERVACIONES: NINGUNA</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</si>
  <si>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</si>
  <si>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</si>
  <si>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</si>
  <si>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</si>
  <si>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</si>
  <si>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</si>
  <si>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</si>
  <si>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</si>
  <si>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</si>
  <si>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</si>
  <si>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</si>
  <si>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</si>
  <si>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</si>
  <si>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</si>
  <si>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</si>
  <si>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</si>
  <si>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</si>
  <si>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</si>
  <si>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</si>
  <si>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</si>
  <si>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</si>
  <si>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</si>
  <si>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</si>
  <si>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</si>
  <si>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</si>
  <si>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</si>
  <si>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</si>
  <si>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</si>
  <si>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</si>
  <si>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</si>
  <si>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</si>
  <si>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</si>
  <si>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</si>
  <si>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</si>
  <si>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</si>
  <si>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</si>
  <si>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</si>
  <si>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APORTACIÓN INICIAL:   MONTO: $1,000.00   FECHA: 11/11/2013
OBSERVACIONES: SIN COMENTARIOS</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</si>
  <si>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</si>
  <si>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</si>
  <si>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APORTACIÓN INICIAL:   MONTO: $1.00   FECHA: 17/08/1987
OBSERVACIONES: BANOBRAS NO REPORTA DISPONIBILIDAD, EN VIRTUD DE NO HABER APORTACIONES DE RECURSOS PÚBLICOS.</t>
  </si>
  <si>
    <t>CORPORACIÓN DE SERVICIOS AL TURISTA ÁNGELES VERDES</t>
  </si>
  <si>
    <t>APORTACIÓN INICIAL:   MONTO: $10,000.00   FECHA: 06/11/2000
OBSERVACIONES: SIN OBSERVACIONES</t>
  </si>
  <si>
    <t>APORTACIÓN INICIAL:   MONTO: $10,559.00   FECHA: 17/11/2003
OBSERVACIONES: SIN OBSERVACIONES</t>
  </si>
  <si>
    <t>COMISIÓN REGULADORA DE ENERGÍA</t>
  </si>
  <si>
    <t>COMISIÓN NACIONAL DE HIDROCARBUROS</t>
  </si>
  <si>
    <t>ENTIDADES NO SECTORIZADAS</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</si>
  <si>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</si>
  <si>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</si>
  <si>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</si>
  <si>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</si>
  <si>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</si>
  <si>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</si>
  <si>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$30,000.00   FECHA: 15/11/2011
OBSERVACIONES: SIN OBSERVACIONES</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</si>
  <si>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</si>
  <si>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</si>
  <si>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</si>
  <si>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</si>
  <si>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</si>
  <si>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</si>
  <si>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</si>
  <si>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</si>
  <si>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</si>
  <si>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</si>
  <si>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</si>
  <si>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</si>
  <si>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</si>
  <si>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</si>
  <si>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</si>
  <si>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</si>
  <si>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</si>
  <si>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</si>
  <si>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APORTACIÓN INICIAL:   MONTO: $11,017,019.00   FECHA: 16/06/1978
OBSERVACIONES: LA DISPONIBILIDAD CORRESPONDE AL INCISO F) CON LA FINALIDAD DE CUBRIR LAS PRIMAS DE ANTIGÜEDAD PAGADERAS A EMPLEADOS CON QUINCE AÑOS O MAS DE SERVICIO ESTABLECIDAS EN LAS POLÍTICAS.</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</si>
  <si>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</si>
  <si>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</si>
  <si>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</si>
  <si>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</si>
  <si>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APORTACIÓN INICIAL:   MONTO: $122,486,095.27   FECHA: 14/05/1993
OBSERVACIONES: LOS SALDOS SE INTEGRAN CON LA INFORMACIÓN RECIBIDA RESPONSABILIDAD DEL FIDUCIARIO BBVA BANCOMER, NO OMITIMOS MENCIONAR QUE LA INFORMACIÓN SE PRESENTA CON CIFRAS CONCILIADAS.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</si>
  <si>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</si>
  <si>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</si>
  <si>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</si>
  <si>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</si>
  <si>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</si>
  <si>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</si>
  <si>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</si>
  <si>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</si>
  <si>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</si>
  <si>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</si>
  <si>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APORTACIÓN INICIAL:   MONTO: $5,000,000.00   FECHA: 26/12/2007
OBSERVACIONES: ESTE FIDEICOMISO FUÉ REGISTRADO EN EL PASH EL 12 DE DICIEMBRE DE 2007, DE ACUERDO A LAS AUTORIZACIONES DE LAS INSTANCIAS CORRESPONDIENTES.</t>
  </si>
  <si>
    <t>DIRECCIÓN GENERAL DE ENERGÍAS LIMPIAS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</si>
  <si>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</si>
  <si>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$100,000.00   FECHA: 03/11/2000
OBSERVACIONES: NINGUNA.</t>
  </si>
  <si>
    <t>CULTURA</t>
  </si>
  <si>
    <t>DIRECCIÓN GENERAL DEL CENTRO NACIONAL DE LAS ARTES</t>
  </si>
  <si>
    <t>EDUCAL S.A. DE C.V.</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</si>
  <si>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</si>
  <si>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</si>
  <si>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</si>
  <si>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</si>
  <si>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</si>
  <si>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$1.00   FECHA: 24/02/1988
OBSERVACIONES: -</t>
  </si>
  <si>
    <t>PETRÓLEOS MEXICANOS</t>
  </si>
  <si>
    <t>T9N</t>
  </si>
  <si>
    <t>PEMEX CORPORATIVO</t>
  </si>
  <si>
    <t>T9K</t>
  </si>
  <si>
    <t>PEMEX LOGÍSTICA</t>
  </si>
  <si>
    <t>TVV</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</si>
  <si>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</si>
  <si>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</si>
  <si>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</si>
  <si>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</si>
  <si>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</si>
  <si>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</si>
  <si>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EDUCAL, S.A. DE C.V.</t>
  </si>
  <si>
    <t>CFE CONSOLIDADO</t>
  </si>
  <si>
    <t>201706G0N01601</t>
  </si>
  <si>
    <t>FIDEICOMISO PARA EL PAGO DE GASTOS DE SERVICIOS DE ASISTENCIA Y DEFENSA LEGAL BANCOMEXT</t>
  </si>
  <si>
    <t>ESTABLECER UN FONDO PARA QUE CON CARGO AL PATRIMONIO DEL FIDEICOMISO SE PAGUE: 1)LA CONTRATACION QUE REALICE BANCOMEXT DE LOS SERVICIOS DE LOS PRESTADORES DE SERVICIOS LEGALES QUE INTEGREN EL PADRON DE ABOGADOS, CONFORME A LO DISPUESTO EN LOS LINEAMIENTOS, 2)LA CONTRATACION QUE REALICE BANCOMEXT DE UNO O VARIOS SEGUROS DE RESPONSABILIDAD CON LOS QUE SE PROPORCIONEN LOS SERVICIOS DE ASISTENCIA Y DEFENSA LEGAL, 3) DE CONFORMIDAD CON LOS TERMINOS, LIMITES Y CONDICIONES PREVISTAS EN LOS LINEAMIENTOS, LOS GASTOS DE DEFENSA INCURRIDOS TANTO POR LOS PRESTADORES DE SERVICIOS LEGALES QUE FORMEN PARTE DE CUALQUIER PADRON DE ABOGADOS, COMO POR AQUELLOS QUE NO FORMEN PARTE DE PADRON DE ABOGADOS ALGUNO Y QUE BAJO LOS SERVICIOS DE COBERTURA CORPORATIVA DESIGNEN LOS BENEFICIARIOS Y AUTORICE BANCOMEXT.</t>
  </si>
  <si>
    <t>APORTACIÓN INICIAL:   MONTO: $1,000,000.00   FECHA: 28/03/2007
OBSERVACIONES: ACTUALMENTE SE HA ALCANZADO LA META DE CAPITAL OBJETIVO POR LO QUE YA NO SE INVIERTE EN NUEVOS PROYECTOS Y SOLO SE REALIZA LA APORTACION DE RECURSOS PARA CUBRIR EL COSTO DEL PROCESO DE LITIGIO QUE SE SIGUE EN CONTRA DE DOS EMPRESAS QUE FUERON APOYADAS.</t>
  </si>
  <si>
    <t>FONDO DE INVERSION DE CAPITAL EN AGRONEGOCIOS INFRAESTRUCTURA</t>
  </si>
  <si>
    <t>APORTACIÓN INICIAL:   MONTO: $83,306,886.59   FECHA: 27/11/2012
OBSERVACIONES: EL RUBRO DE EGRESOS ACUMULADOS ESTÁ INTEGRADO POR LOS GASTOS EFECTUADOS POR EL FIDEICOMISO, ASÍ COMO LOS APOYOS ENTREGADOS POR EL CASO FICREA DURANTE EL EJERCICIO.</t>
  </si>
  <si>
    <t>SUBSECRETARÍA DE TRANSPORTE</t>
  </si>
  <si>
    <t>FONDO NACIONAL DE SEGURIDAD PARA CRUCES VIALES FERROVIARIOS</t>
  </si>
  <si>
    <t>QUE EL FIDUCIARIO CON CARGO AL PATRIMONIO FIDEICOMITIDO Y PREVIA INSTRUCCIÓN DEL COMITÉ TÉCNICO: I) ENTREGUE LOS APOYOS PARA EL FINANCIAMIENTO DE LA CONSTRUCCIÓN, MANTENIMIENTO Y OPERACIÓN DE LA SEÑALIZACIÓN, LOS SISTEMAS DE ALERTA Y DE OBSTRUCCIÓN DE TRÁFICO AUTOMOTOR Y PEATONAL, CUANDO EL TRÁNSITO SE REALICE AL INTERIOR DE ZONAS URBANAS O CENTROS DE POBLACIÓN, INCLUYENDO LA ELABORACIÓN DE PROYECTOS EJECUTIVOS, Y II) PAGUE LAS CONTRATACIONES NECESARIAS PARA LA ELABORACIÓN DE ESTUDIOS Y PROYECTOS QUE PERMITAN IDENTIFICAR LOS CRUZAMIENTOS SUSCEPTIBLES PARA MEJORAR LA EFICIENCIA Y SEGURIDAD EN LA OPERACIÓN DEL SERVICIO PÚBLICO DE TRANSPORTE FERROVIARIO;… PARA DAR CUMPLIMIENTO A LOS FINES, LA SCT LLEVARÁ A CABO LOS PROCEDIMIENTOS DE CONTRATACIÓN REGULADOS POR LA LAASSP Y POR LA LOPSRM, ASÍ COMO EN SUS RESPECTIVOS REGLAMENTOS. LA SUSCRIPCIÓN DE LOS CONTRATOS CORRESPONDERÁ INVARIABLEMENTE AL FIDUCIARIO EN TÉRMINOS DEL REGLAMENTO DE LA LAASSP Y DEL REGLAMENTO DE LA LOPSRM.</t>
  </si>
  <si>
    <t>APORTACIÓN INICIAL:   MONTO: $20,000,000.00   FECHA: 29/12/2017
OBSERVACIONES: EL FIDEICOMISO FONDO NACIONAL DE SEGURIDAD PARA CRUCES VIALES FERROVIARIOS, FUE CONSTITUIDO EL 18 DE DICIEMBRE DE 2017.</t>
  </si>
  <si>
    <t>COORDINACIÓN GENERAL DE PUERTOS Y MARINA MERCANTE</t>
  </si>
  <si>
    <t>FIDEICOMISO FONDO PARA EL FORTALECIMIENTO A LA INFRAESTRUCTURA PORTUARIA</t>
  </si>
  <si>
    <t>APOYAR EL DESARROLLO DE LA INFRAESTRUCTURA PORTUARIA, PARA LO CUAL, EL FIDUCIARIO PREVIA INSTRUCCIÓN DEL COMITÉ TÉCNICO: I) PAGARÁ LAS OBRAS Y SERVICIOS A CARGO DE LA SCT EN TÉRMINOS DEL PÁRRAFO SIGUIENTE, Y II) OTORGARÁ APOYOS A LAS ADMINISTRACIONES PORTUARIAS INTEGRALES CONSTITUIDAS COMO ENTIDAD PARAESTATAL. PARA DAR CUMPLIMIENTO A LOS FINES DEL FIDEICOMISO, LA SCT LLEVARÁ A CABO LOS PROCEDIMIENTOS DE CONTRATACIÓN REGULADOS POR LA LEY DE ADQUISICIONES, ARRENDAMIENTOS Y SERVICIOS DEL SECTOR PÚBLICO -LAASSP- Y POR LA LEY DE OBRAS PÚBLICAS Y SERVICIOS RELACIONADOS CON LAS MISMAS -LOPSRM-, ASÍ COMO EN SUS RESPECTIVOS REGLAMENTOS. EN ESTE SUPUESTO, LA SUSCRIPCIÓN DE LOS CONTRATOS CORRESPONDERÁ INVARIABLEMENTE AL FIDUCIARIO EN TÉRMINOS DEL REGLAMENTO DE LA LAASSP Y DEL REGLAMENTO DE LA LOPSRM.</t>
  </si>
  <si>
    <t>APORTACIÓN INICIAL:   MONTO: $29,250,000.00   FECHA: 28/05/2004
OBSERVACIONES: FIDEICOMISO EN PROCESO DE EXTINCIÓN.</t>
  </si>
  <si>
    <t>G00</t>
  </si>
  <si>
    <t>AGENCIA NACIONAL DE SEGURIDAD INDUSTRIAL Y DE PROTECCIÓN AL MEDIO AMBIENTE DEL SECTOR HIDROCARBUROS</t>
  </si>
  <si>
    <t>201716G0001597</t>
  </si>
  <si>
    <t>QUE EL FIDUCIARIO RECIBA LOS RECURSOS CORRESPONDIENTES A LOS INGRESOS PROPIOS EXCEDENTES GENERADOS POR LA ASEA DURANTE EL RESPECTIVO EJERCICIO FISCAL, HASTA POR EL LIMITE ESTABLECIDO EN DICHAS DISPOSICIONES, PARA DESTINARLOS EN POSTERIORES EJERCICIOS FISCALES A CUBRIR LOS GASTOS NECESARIOS PARA CUMPLIR CON LAS FUNCIONES DE LA ASEA CONFORME AL PRESUPUESTO AUTORIZADO, RESPETANDO LOS PRINCIPIOS A QUE HACE REFERENCIA EL ARTÍCULO 134 DE LA CONSTITUCIÓN.</t>
  </si>
  <si>
    <t>20173890X01598</t>
  </si>
  <si>
    <t>FONDO SECTORIAL DE INVESTIGACIÓN SOBRE POBREZA, MONITOREO Y EVALUACIÓN CONACYT-CONEVAL</t>
  </si>
  <si>
    <t>OTORGAMIENTO DE APOYOS Y FINANCIAMIENTOS PARA LA REALIZACIÓN DE INVESTIGACIONES CIENTÍFICAS, DESARROLLO TECNOLÓGICO, INNOVACIÓN Y LA FORMACIÓN DE RECURSOS HUMANOS ESPECIALIZADOS, BECAS, CREACIÓN Y FORTALECIMIENTO DE GRUPOS O CUERPOS ACADÉMICOS O PROFESIONALES DE INVESTIGACIÓN, DESARROLLO TECNOLÓGICO E INNOVACIÓN, DIVULGACIÓN CIENTIFICA Y TECNOLÓGICA E INNOVACIÓN.</t>
  </si>
  <si>
    <t>APORTACIÓN INICIAL:   MONTO: $298,822,440.34   FECHA: 27/11/2013
OBSERVACIONES: NINGUNA</t>
  </si>
  <si>
    <t>APORTACIÓN INICIAL:   MONTO: $100,000.00   FECHA: 22/11/1996
OBSERVACIONES: A PARTIR DE OCTUBRE2017 SE OTORGA EL SERVICIO DE DIAGNÓSTICOS ENERGÉTICOS A LA EMPRESA PRODUCTIVA SUBSIDIARIA DE SUMINISTRO DE SERVICIOS BÁSICOS.</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</si>
  <si>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</si>
  <si>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</si>
  <si>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SE REALIZARON PAGOS POR CONCEPTO DE INTERESES PEA A JUBILADOS.
CUMPLIMIENTO DE LA MISIÓN:
EN EL PERIODO QUE SE REPORTA SE EROGARON RECURSOS PARA CUMPLIMIENTO DE LA MISION Y FINES DEL FIDEICOMISO.</t>
  </si>
  <si>
    <t>DESTINO: EMOLUMENTOS Y PRESTACIONES, IMPUESTOS DIVERSOS, COMISIONES PAGADAS, GASTOS DE ADMINISTRACION, DEPRECIACIONES.
CUMPLIMIENTO DE LA MISIÓN:
SE PARTICIPO EN CAPACITACION Y EDUCACION ENCAMINADAS AL MEJORAMIENTO DE LA CULTURA DE DISEÑO A NIVEL NACIONAL.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</si>
  <si>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</si>
  <si>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</si>
  <si>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</si>
  <si>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</si>
  <si>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DESTINO: PAGO DE PENSIONES, PRIMAS DE ANTIGÜEDAD,BENEFICIOS POSTERIORES AL RETIRO Y COMISIONES FIDUCIARIAS
CUMPLIMIENTO DE LA MISIÓN:
GARANTIZAR EL PAGO DE PENSIÓNES Y JUBILACIONES ASÍ COMO PRESTAMOS Y PRIMAS DE ANTIGUEDAD A LOS EMPLEADOS BANJERCITO.</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</si>
  <si>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</si>
  <si>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DESTINO: GARANTIZAR LAS FIANZAS QUE OTORGUEN LAS INSTITUCIONES DE AFIANZAMIENTO A LAS MICRO, PEQUEÑAS Y MEDIANAS EMPRESAS.
CUMPLIMIENTO DE LA MISIÓN:
NA</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</si>
  <si>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</si>
  <si>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</si>
  <si>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</si>
  <si>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</si>
  <si>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</si>
  <si>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</si>
  <si>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</si>
  <si>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</si>
  <si>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</si>
  <si>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DESTINO: NO SE REALIZARON EROGACIONES.
CUMPLIMIENTO DE LA MISIÓN:
LA UNIDAD DE BANCA DE DESARROLLO ESTÁ REVISANDO LAS OPCIONES QUE PERMITAN LLEVAR A CABO LA TERMINACIÓN DEL MANDATO.</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</si>
  <si>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</si>
  <si>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NO APLICA
CUMPLIMIENTO DE LA MISIÓN:
LA ENAJENACIÓN DE LOS LOTES EN EL FRACCIONAMIENTO DE AGUA HEDIONDA EN CUAUTLA, MORELOS, ESTÁ CUMPLIDA.</t>
  </si>
  <si>
    <t>DESTINO: COMPRA DE EQUIPO MILITAR, GASTOS BANCARIOS DE OPERACIÓN.
CUMPLIMIENTO DE LA MISIÓN:
SE CUBRIÓ DE MANERA OPORTUNA LAS ADQUISICIONES DE EQUIPO MILITAR ASÍ COMO LA CONTRATACIÓN DE OBRA PÚBLICA Y SERVICIOS NECESARIOS.</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</si>
  <si>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</si>
  <si>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</si>
  <si>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</si>
  <si>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PAGO DE DIVERSOS PROYECTOS RELACIONADOS CON LA CONECTIVIDAD DIGITAL SATELITAL, CONECTIVIDAD DE BANDA ANCHA, PUNTOS MÉXICO CONECTADO PROYECTOS DE INCLUSION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</si>
  <si>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DESTINO: ESTE FIDEICOMISO SE ENCUENTRA EN PROCESO DE EXTINCIÓN.
CUMPLIMIENTO DE LA MISIÓN:
ESTE FIDEICOMISO SE ENCUENTRA EN PROCESO DE EXTINCIÓN.</t>
  </si>
  <si>
    <t>DESTINO: OTROS GASTOS DE OPERACIÓN, ADMINISTRACIÓN, HONORARIOS Y COMISIONES PAGADAS.
CUMPLIMIENTO DE LA MISIÓN:
ESTE FIDEICOMISO SE ENCUENTRA EN PROCESO DE EXTINCION.</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</si>
  <si>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</si>
  <si>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</si>
  <si>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DESTINO: NO APLICA
CUMPLIMIENTO DE LA MISIÓN:
SE CUMPLE CON EL OBJETO Y FINES DEL FIDEICOMISO, ÉSTE ESTARÁ VIGENTE, POR LO MENOS, HASTA EL TÉRMINO DEL PLAZO DE LA CONCESIÓN, EL CUAL ES EL 17/OCT/2037.</t>
  </si>
  <si>
    <t>DESTINO: NO APLICA
CUMPLIMIENTO DE LA MISIÓN:
SE CUMPLE CON EL OBJETO Y FINES DEL FIDEICOMISO, ÉSTE ESTARÁ VIGENTE, POR LO MENOS, HASTA EL TÉRMINO DEL PLAZO DE LA CONCESIÓN, EL CUAL ES EL 24-ABR-2022.</t>
  </si>
  <si>
    <t>DESTINO: NO APLICA
CUMPLIMIENTO DE LA MISIÓN:
SE CUMPLE CON EL OBJETO Y FINES DEL FIDEICOMISO, ÉSTE ESTARÁ VIGENTE, POR LO MENOS, HASTA EL TÉRMINO DEL PLAZO DE LA CONCESIÓN, EL CUAL ES EL 18/JUL/2020.</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</si>
  <si>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</si>
  <si>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</si>
  <si>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CON EL OBJETO PARA EL CUAL FUE CREADO EL FIDEICOMISO</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</si>
  <si>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OBJETO PARA EL CUAL FUE CREADO EL FIDEICOMISO, FUE CUMPLIDO.</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</si>
  <si>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</si>
  <si>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</si>
  <si>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</si>
  <si>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</si>
  <si>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</si>
  <si>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</si>
  <si>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</si>
  <si>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FONDO DE AHORRO EN BENEFICIO DEL PERSONAL OPERATIVO DE BASE Y DE CONFIANZA DEL IMP
CUMPLIMIENTO DE LA MISIÓN:
CUMPLIR CON LAS APORTACIONES DEL FONDO DE AHORRO EN BENEFICIO DEL PERSONAL OPERATIVO DE BASE Y DE CONFIANZA DEL IMP</t>
  </si>
  <si>
    <t>DESTINO: CUBRIR PENSIONES DEL PERSONAL DE FONATUR.
CUMPLIMIENTO DE LA MISIÓN:
CUBRIR CON OPORTUNIDAD LAS EROGACIONES A QUE TENGA DERECHO EL PERSONAL DE LA INSTITUCIÓN.</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</si>
  <si>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</si>
  <si>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</si>
  <si>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</si>
  <si>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APOYOS PARA LA INVESTIGACION CIENTIFICA Y TECNOLOGICA DEL SECTOR SALUD.
CUMPLIMIENTO DE LA MISIÓN:
EL OBJETO DEL FONDO ES PROMOVER LA INVESTIGACIÓN CIENTÍFICA, EL DESARROLLO E INNOVACIÓN TECNOLOGICA, MEDIANTE LA CANALIZACIÓN DE RECURSOS A PROYECTOS DE INVESTIGACIÓN, QUE PUEDAN GENERAR CONOCIMIENTO, DESARROLLOS TECNOLÓGICOS O INNOVACIONES PARA EL SECTOR SALUD. CONTRIBUYE AL FORTALECIMIENTO DE LAS CAPACIDADES EN CIENCIA Y TECNOLOGÍA EN EL SECTOR.</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</si>
  <si>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</si>
  <si>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</si>
  <si>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PAGO DE LIQUIDACIONES DEL PERSONAL DEL CENTRO.
CUMPLIMIENTO DE LA MISIÓN:
EL OBJETO DEL FIDEICOMISO ES FINANCIAR Y/O COMPLEMENTAR EL FINANCIAMIENTO NECESARIO PARA HACER FRENTE AL RETIRO VOLUNTARIO Y LIQUIDACIONES DEL PERSONAL DEL CENTRO.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</si>
  <si>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</si>
  <si>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</si>
  <si>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</si>
  <si>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</si>
  <si>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</si>
  <si>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</si>
  <si>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</si>
  <si>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</si>
  <si>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DESTINO: APOYOS PARA LA INVESTIGACIÓN CIENTÍFICA Y TECNOLÓGICA DEL ESTADO DE GUERRERO.
CUMPLIMIENTO DE LA MISIÓN:
INFORMACIÓN NO ACTUALIZADA POR EL SECRETARIO ADMINISTRATIVO DEL FONDO.</t>
  </si>
  <si>
    <t>DESTINO: A LA FECHA NO HAY RECURSOS
CUMPLIMIENTO DE LA MISIÓN:
A LA FECHA NO HAY RECURSOS</t>
  </si>
  <si>
    <t>DESTINO: LA SUBCUENTA SE ENCUENTRA EN CEROS
CUMPLIMIENTO DE LA MISIÓN:
LA CUENTA SE ENCUENTRA EN CEROS</t>
  </si>
  <si>
    <t>DESTINO: LOS EGRESOS SE INTEGRAN POR: GASTOS DE ADMINISTRACIÓN.
CUMPLIMIENTO DE LA MISIÓN:
SE HAN REALIZADO LAS OBRAS TEATRALES PROGRAMADAS EN LOS 38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</si>
  <si>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PROYECTO DE INVESTIGACIÓN EN SALUD.
CUMPLIMIENTO DE LA MISIÓN:
EL FONDO DE INVESTIGACIÓN EN SALUD HA REALIZADO LA CORRECTA ADMINISTRACIÓN PARA FINANCIAR LA INVESTIGACIÓN CIENTÍFICA Y TECNOLÓGICA EN EL ÁREA DE SALUD, APOYANDO EN LA FORMACIÓN DE RECURSOS HUMANOS ESPECIALIZADOS, MEDIANTE EL OTORGAMIENTO DE BECAS, CREACIÓN Y FORTALECIMIENTO DE GRUPOS O CUERPOS ACADÉMICOS DE INVESTIGACIÓN Y DESARROLLO TECNOLÓGICO; REALIZA DIVULGACIÓN CIENTÍFICA DE LA INVESTIGACIÓN EN SALUD QUE SE DESARROLLA EN EL INSTITUTO MEXICANO DEL SEGURO SOCIAL.</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</si>
  <si>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</si>
  <si>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PAGO DE PRIMAS DE ANTIGUEDAD Y PENSIONES.
CUMPLIMIENTO DE LA MISIÓN:
PAGO DE NOMINA DE JUBILADOS Y PENSIONADOS POST MORTEM</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</si>
  <si>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</si>
  <si>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ADQUISICION DE INMUEBLES Y GASTOS PREVIOS DE LOS PROYECTOS
CUMPLIMIENTO DE LA MISIÓN:
ADQUIRIR Y ENAJENAR A FAVOR DE LOS GANADORES LOS INMUEBLES CONSIDERADOS COMO SITIOS OPCIONALES PARA LA REALIZACION DE PROYECTOS DE INFRAESTRUCTURA ELECTRICA.</t>
  </si>
  <si>
    <t>DESTINO: TRANSFERENCIA DE RECURSOS ECONÓMICOS AL CONSULADO DE MÉXICO EN MILWAUKEE, PARA CUBRIR LOS SIGUIENTES PROGRAMAS DE PROTECCIÓN A MEXICANOS EN EL EXTERIOR:REPRESENTACIÓN Y ORIENTACIÓN LEGAL INDIVIDUAL, DIAGNÓSTICOS MIGRATORIOS, TALLERES INFORMATIVOS Y FORTALECIMIENTO DE CAPACIDADES DEL PERSONAL CONSULAR (SOLO TUCSON)
CUMPLIMIENTO DE LA MISIÓN:
OTORGAR APOYOS A TRAVÉS DE LA EMBAJADA Y CONSULADOS DE MEXICO EN EUA QUE PERMITAN DAR CONTINUIDAD A LA ESTRATEGIA FORTALECIMIENTO PARA LA ATENCIÓN A MEXICANOS EN ESTADOS UNIDOS (FAMEU), INCLUYENDO LA DEFENSA DE LOS INTERESES DE MÉXICO Y DE LOS MEXICANOS MEDIANTE ACCIONES DE LITÍGIO ESTRATÉGICO Y LA REPRESENTACIÓN Y ORIENTACIÓN LEGAL INDIVIDUAL, DIAGNÓSTICOS MIGRATORIOS, EL REFORZAMIENTO DE LOS CENTROS DE DEFENSORÍA Y LA PROTECCIÓN AL BIENESTAR EMOCIONAL DE LOS MIGRANTES MEXICANOS</t>
  </si>
  <si>
    <t>PROTEGER LOS INTERESES Y DERECHOS DE LAS PERSONAS MEXICANAS EN EL EXTRANJERO, FOMENTANDO ASÍ LA INCLUSIÓN EN EL PAÍS</t>
  </si>
  <si>
    <t>MANDATO PARA LA ESTRATEGIA DE FORTALECIMIENTO PARA LA ATENCIÓN A MEXICANOS EN ESTADOS UNIDOS</t>
  </si>
  <si>
    <t>SUBSECRETARÍA PARA AMÉRICA DEL NORTE</t>
  </si>
  <si>
    <t>DIRECCIÓN GENERAL DE PROTECCIÓN A MEXICANOS EN EL EXTERIOR</t>
  </si>
  <si>
    <t>DESTINO: ATENDER EL PAGO DE HONORARIOS FIDUCIARIOS, HONORARIOS DE AUDITOR EXTERNO Y PAGO DE CONTINGENCIAS.VER NOTA EN OBSERVACIONES.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</si>
  <si>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DESTINO: NO APLICA
CUMPLIMIENTO DE LA MISIÓN:
SE CUMPLE CON EL OBJETO Y FINES DEL FIDEICOMISO, ÉSTE ESTARÁ VIGENTE POR LO MENOS, HASTA EL TÉRMINO DEL PLAZO DE LA CONCESIÓN, EL CUAL ES EL 15 DE MARZO DE 2041.</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</si>
  <si>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</si>
  <si>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</si>
  <si>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APORTACIÓN INICIAL:   MONTO: $20,000,000.00   FECHA: 05/06/1992
OBSERVACIONES: LOS RECURSOS APORTADOS POR CAPUFE COMO INVERSIÓN PARA LA CONSTRUCCIÓN DE LA CARRETERA SE HICIERON DEL 5-JUN-1992 AL 26-DIC-1994 POR UN TOTAL DE $292,647,777.00 PESOS NOMINALES.</t>
  </si>
  <si>
    <t>APORTACIÓN INICIAL:   MONTO: $25,000,000.00   FECHA: 26/11/1990
OBSERVACIONES: LOS RECURSOS APORTADOS POR CAPUFE COMO INVERSIÓN PARA LA CONSTRUCCIÓN DE LA CARRETERA SE HICIERON DEL 26/NOV/1990 AL 16/FEB/1994 POR UN TOTAL DE $351,268,914.75 PESOS NOMINALES.</t>
  </si>
  <si>
    <t>DESTINO: EL REMANENTE DEL FIDEICOMISO “FONDO DE APOYO AL PROGRAMA INTERSECTORIAL EDUCACIÓN SALUDABLE (PIES)” FUE ENTERADO A LA TESORERÍA DE LA FEDERACIÓN EL 19 DE JULIO DEL 2017. CABE SEÑALAR QUE SE ENCUENTRA EN PROCESO DE FORMALIZACIÓN EL CORRESPONDIENTE CONVENIO DE EXTINCIÓN, Y LA BAJA DE LA CLAVE DE REGISTRO DEL FIDEICOMISO SERÁ TRAMITADA UNA VEZ QUE SE CUENTE CON LA DOCUMENTACIÓN QUE REQUIERE LA NORMATIVIDAD APLICABLE.
CUMPLIMIENTO DE LA MISIÓN:
EL CT DEL FIDEICOMISO, EN SESIÓN DE FECHA 23 DE JUNIO DE 2014, APROBÓ EL OTORGAMIENTO DE UN DONATIVO POR 11 MDP AL FIDEICOMISO NO. 13744-6, PROG "VER BIEN PARA APRENDER MEJOR" OTORGAR 97 MIL ANTEOJOS A NIÑAS Y NIÑOS DE ESCUELAS PUBLICAS DE EDUCACIÓN PRIMARIA, EN LOS MUNICIPIOS MARGINACIÓN, DE LOS ESTADOS DE CHIAPAS, CHIHUAHUA, DURANGO, GUERRERO, OAXACA, QUERÉTARO Y VERACRUZ, EL CUAL SE TIENE EN PROCESO DE FORMALIZAR Y POR CONSECUENCIA IMPACTAR EL SALDO DE DICHA SUBCUENTA</t>
  </si>
  <si>
    <t>APORTACIÓN INICIAL:   MONTO: $100,000.00   FECHA: 14/11/2000
OBSERVACIONES: NO EXISTEN OBSERVACIONES</t>
  </si>
  <si>
    <t>APORTACIÓN INICIAL:   MONTO: $511,500.00   FECHA: 15/12/2004
OBSERVACIONES: NINGUNA</t>
  </si>
  <si>
    <t>APORTACIÓN INICIAL:   MONTO: $100,001.00   FECHA: 26/12/2000
OBSERVACIONES: RECURSOS EN INSTRUMENTOS DE INVERSIÓN</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</si>
  <si>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INFORMACIÓN NO ACTUALIZADA POR LA SECRETARIA ADMINISTRATIVA.</t>
  </si>
  <si>
    <t>APORTACIÓN INICIAL:   MONTO: $346,000.00   FECHA: 12/07/2000
OBSERVACIONES: APOYO DE RECURSOS EN EFECTIVO PARA GASTOS DE ALIMENTACIÓN, VESTIDO Y EDUCACIÓN DE LA NIÑA DLE MILENIO.</t>
  </si>
  <si>
    <t>EL FIDEICOMISO TIENE COMO PROPÓSITO FUNDAMENTAL PROVEER DE RECURSOS FINANCIEROS SUFICIENTES Y OPORTUNOS A PROYECTOS DE TRANSMISIÓN Y DISTRIBUCIÓN,PARA LLEVAR A CABO LOS GASTOS PREVIOS DE PROYECTOS DE INVERSIÓN FINANCIADA DIRECTA E INVERSIÓN FINANCIADA CONDICIONADA.</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</si>
  <si>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</si>
  <si>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FIDEICOMISO PÚBLICO DE ADMINISTRACIÓN Y PAGO FONDO REGIONAL</t>
  </si>
  <si>
    <t>FONDO METROPOLITANO</t>
  </si>
  <si>
    <t>CON CARGO A SU PATRIMONIO Y PREVIA AUTORIZACIÓN DEL COMITÉ TÉCNICO, EL FIDUCIARIO ENTREGUE A LAS ENTIDADES FEDERATIVAS LOS RECURSOS PARA LOS PROGRAMAS Y PROYECTOS DE INFRAESTRUCTURA A QUE SE REFIERE EL ARTÍCULO 10 DEL PEF 2018, DE ACUERDO CON EL NUMERAL 2 DE LOS LINEAMIENTOS, LAS REGLAS DE OPERACIÓN QUE AUTORICE EL COMITÉ TÉCNICO Y LAS DEMÁS DISPOSICIONES APLICABLES.</t>
  </si>
  <si>
    <t>FIDEICOMISO PÚBLICO DE ADMINISTRACIÓN Y PAGO</t>
  </si>
  <si>
    <t>T9G</t>
  </si>
  <si>
    <t>PEMEX EXPLORACIÓN Y PRODUCCIÓN</t>
  </si>
  <si>
    <t>201852T9G01604</t>
  </si>
  <si>
    <t>FIDEICOMISIO DE ABANDONO EK-BALAM</t>
  </si>
  <si>
    <t>SERVIR COMO VEHICULO PARA QUE EL FIDEICOMITENTE, CUBRA UNICA Y EXCLUSIVAMENTE Y CON CARGO AL PATRIMONIO DEL FIDEICOMISO DE ABANDONO EK-BALAM, LOS COSTOS Y GASTOS DE LAS OPERACIONES DE ABANDONO DE LAS AREAS EN LAS QUE LA FIDEICOMITENTE HAYA REALIZADO LA EXTRACCION DE HIDROCARBUROS EN EL AREA CONTRACTUAL DE EK-BALAM, A TRAVES DE LA CELEBRACION DEL CONTRATO DE EXTRACCION.</t>
  </si>
  <si>
    <t>DESTINO: IMPLEMENTACIÓN Y OPERACIÓN DE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ASÍ COMO, EL PAGO CORRESPONDIENTE POR HONORARIOS FIDUCIARIOS Y AUDITORÍA EXTERNA.
CUMPLIMIENTO DE LA MISIÓN:
CON LA IMPLEMENTACIÓN Y OPERACIÓN DE LAS MEDIDAS PREVENTIVAS, MEDIDAS DE PROTECCIÓN Y MEDIDAS URGENTES DE PROTECCIÓN POR PARTE DEL MECANISMO DE PROTECCIÓN PARA PERSONAS DEFENSORAS DE DERECHOS HUMANOS Y PERIODISTAS, SE HA LOGRADO BENEFICIAR A 1,030 PERSONAS EN SITUACIÓN DE RIESGO. ASÍ COMO,EL PAGO CORRESPONDIENTE POR LA AUDITORÍA EXTERNA.</t>
  </si>
  <si>
    <t>201806HIU01606</t>
  </si>
  <si>
    <t>FIDEICOMISO DE DEFENSA Y ASISTENCIA LEGAL</t>
  </si>
  <si>
    <t>EL FIN DEL FIDEICOMISO SERÁ QUE CON LOS RECURSOS DE SU PATRIMONIO SE PAGUEN LAS CONTRATACIONES QUE REALICE NAFIN DE UNO O VARIOS SEGUROS DE RESPONSABILIDAD CON LOS QUE SE PROPORCIONEN LOS SERVICIOS DE DEFENSA Y ASISTENCIA LEGAL Y DE MANERA EXTRAORDINARIA, CUBRIR AQUELLOS CASOS QUE NO ESTÉN PREVISTOS EN LA PÓLIZA O PÓLIZAS QUE CONTRATEN.</t>
  </si>
  <si>
    <t>E1 CAPITAL, S.A.P.I. DE C.V.</t>
  </si>
  <si>
    <t>201806HAT01607</t>
  </si>
  <si>
    <t>FIDEICOMISO E UNO CAPITAL</t>
  </si>
  <si>
    <t>ESTABLECER UN ESQUEMA PARA SUSCRIBIR CONVENIOS DE ADHESIÓN CON INVERSIONISTAS PARA QUE ADQUIERAN EL CARÁCTER DE FIDEICOMITENTES ADHERENTES Y FIDEICOMISARIOS EN PRIMER LUGAR, PARA INVERTIR EN PROYECTOS O EMPRESAS DE RECIENTE CREACIÓN O FASE DE ESCALONAMIENTO.</t>
  </si>
  <si>
    <t>BANCO ACTINVER, S.A.</t>
  </si>
  <si>
    <t>DESTINO: LAS LLAMADAS O APORTACIONES DE CAPITAL SE REALIZARÁN UNA VEZ QUE EL FIDUCIARIO LAS SOLICITE DERIVADO DEL ANÁLISIS DE REQUERIMIENTOS DEL PROYECTO
CUMPLIMIENTO DE LA MISIÓN:
A LA FECHA NO SE HAN REQUERIDO LLAMADAS DE CAPITAL, POR LO QUE NO SE TIENE UN AVANCE METAS Y CUMPLIMIENTO DE MISIÓN Y FINES.</t>
  </si>
  <si>
    <t>INNOVACAMP FOOD-AGROBUSINESS VENTURE, S.A.P.I. DE C.V.</t>
  </si>
  <si>
    <t>201806HAT01608</t>
  </si>
  <si>
    <t>INNOVACAMP VENTURES</t>
  </si>
  <si>
    <t>ESTABLECER UN ESQUEMA PARA SUSCRIBIR CONVENIOS DE ADHESIÓN CON INVERSIONISTAS PARA QUE ADQUIERAN EL CARÁCTER DE FIDEICOMITENTES ADHERENTES Y FIDEICOMISARIOS EN PRIMER LUGAR.</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</si>
  <si>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 ESTADO DE CUENTA.</t>
  </si>
  <si>
    <t>DESTINO: .
CUMPLIMIENTO DE LA MISIÓN:
.</t>
  </si>
  <si>
    <t>DESTINO: EL ORIGEN DE LOS RECURSOS QUE CONFORMAN EL PATRIMONIO DEL FIDEICOMISO DE CIENCIA Y TECNOLOGÍA DEL CIATEC, A.C.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</si>
  <si>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PROSOFT-INNOVACIÓN, FONDO SECTORIAL DE INNOVACIÓN</t>
  </si>
  <si>
    <t>DESTINO: APOYOS PARA LA INVESTIGACIÓN CIENTÍFICA Y TECNOLÓGICA EN INFRAESTRUCTURA FÍSICA EDUCATIVA.
CUMPLIMIENTO DE LA MISIÓN:
INFORMACIÓN NO ACTUALIZADA POR EL SECRETARIO ADMINISTRATIVO.</t>
  </si>
  <si>
    <t>DESTINO: APOYOS PARA LA INVESTIGACIÓN CIENTÍFICA Y TECNOLÓGICA DEL MUNICIPIO DE LA PAZ, BAJA CALIFORNIA SUR.
CUMPLIMIENTO DE LA MISIÓN:
INFORMACIÓN NO ACTUALIZADA POR EL SECRETARIO ADMINISTRATIVO.</t>
  </si>
  <si>
    <t>APORTACIÓN INICIAL:   MONTO: $164,396,237.00   FECHA: 29/06/2017
OBSERVACIONES: NINGUNA</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</si>
  <si>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 CABE SEÑALAR QUE, EN REVISIONES DE LOS ÓRGANOS DE VIGILANCIA, ESTOS HAN REQUERIDO INFORMACIÓN PARCIAL POR CONTRATO O PROYECTO, POR LO QUE SE REPORTA LA ÚLTIMA REVISIÓN INTEGRAL. EL CRITERIO DE CUENTA PÚBLICA, SI SE REPORTA A TRAVÉS DEL SAT EN LA PARTIDA 46101.</t>
  </si>
  <si>
    <t>APORTACIÓN INICIAL:   MONTO: $125,000,000.00   FECHA: 18/09/1978
OBSERVACIONES: NO SE APORTARON RECURSOS PÚBLICOS FEDERALES A ESTE FIDEICOMISO. EN PROCESO DE EXTINCIÓN. EL SALDO REFLEJADO EN EL RENGLON "PATRIMONIO NETO TOTAL AL PERIODO QUE SE REPORTA" DIFIERE EN $7,140 CONTRA EL SALDO DISPONIBLE MOSTRADO EN EL ESTADO DE BALANCE, DICHO IMPORTE CORRESPONDE A DEPÓSITOS PARA EL PAGO DE HONORARIOS POR INSTRUCCIÓN NOTARIAL, MISMOS QUE NO SON APORTACIÓN O PRODUCTO/BENEFICIO PARA EL FIDEICOMISO.</t>
  </si>
  <si>
    <t>IMPULSORA DE VÍAS SMT Y AM, S.A. DE C.V.</t>
  </si>
  <si>
    <t>AMPLIACIÓN DE LA CONCESIÓN, A FIN DE QUE CAPUFE RECUPERE LAS APORTACIONES HECHAS AL FIDEICOMISO.</t>
  </si>
  <si>
    <t>BANCO MONEX, S. A.</t>
  </si>
  <si>
    <t>APORTACIÓN INICIAL:   MONTO: $189,794,370.14   FECHA: 19/11/2010
OBSERVACIONES: LAS APORTACIONES DE CAPUFE POR LA CANTIDAD DE $189,794,370.14 PESOS, CANTIDAD QUE RESULTA DE LA ACTUALIZACIÓN AL MES DE OCTUBRE DE 2010 (INPC)RECONOCIDAS EN CONVENIO DE ADHESIÓN DE 19 DE NOVIEMBRE DE 2010</t>
  </si>
  <si>
    <t>APORTACIÓN INICIAL:   MONTO: $1,750,000.00   FECHA: 18/05/1994
OBSERVACIONES: DERIVADO DE LA AUDITORIA 571 A LA CUENTA PÚBLICA 2008, LA AUDITORÍA SUPERIOR DE LA FEDERACIÓN (ASF) EMITIÓ, ENTRE OTRAS, DOS RECOMENDACIONES ENCAMINADAS A PROMOVER LA EXTINCIÓN DEL FILANFI.</t>
  </si>
  <si>
    <t>FONDO DE INVESTIGACIÓN CIENTÍFICA Y DESARROLLO TECNOLÓGICO DEL IPN</t>
  </si>
  <si>
    <t>201811L4J01609</t>
  </si>
  <si>
    <t>FONDO DE INVESTIGACIÓN CIENTÍFICA Y DESARROLLO TECNOLÓGICO DEL CINVESTAV</t>
  </si>
  <si>
    <t>FINANCIAR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 EN NINGÚN CASO LOS RECURSOS PODRÁN AFECTARSE PARA GASTOS FIJOS DE LA ADMINISTRACIÓN DE LA ENTIDAD. LOS BIENES ADQUIRIDOS Y OBRAS REALIZADAS CON RECURSOS DEL FONDO FORMARÁN PARTE DEL PATRIMONIO DEL PROPIO CENTRO. LA CONTRATACIÓN DE LAS ADQUISICIONES, ARRENDAMIENTOS Y SERVICIOS CON CARGO A LOS RECURSOS AUTOGENERADOS DEL FONDO, SERÁ CONFORME A LAS REGLAS DE OPERACIÓN DE DICHO FONDO.</t>
  </si>
  <si>
    <t>DESTINO: CREAR UNA RESERVA FINANCIERA PARA EL FONDO DE PRIMAS DE ANTIGUEDAD, BENEFICIOS AL RETIRO Y JUBILACIONES PARA EL PERSONAL DEL INSTITUTO NACIONAL DE ELECTRICIDAD Y ENERGÍAS LIMPIAS.
CUMPLIMIENTO DE LA MISIÓN:
SE ESTÁ CUMPLIENDO CON EL OBJETIVO DE CREAR LA RESERVA PARA JUBILACIONES AL PERSONAL CUANDO SE REQUIERA Y A PARTIR DEL TERCER TRIMESTRE DE 2011,SE ESTÁN CUBRIENDO PAGOS POR PENSIONES Y JUBILACIÓN.</t>
  </si>
  <si>
    <t>DESTINO: APOYOS PARA LA INVESTIGACION CIENTIFICA Y TECNOLOGICA DEL ESTADO DE COLIMA.
CUMPLIMIENTO DE LA MISIÓN:
DURANTE EL PERIODO QUE SE INFORMA NO SE HAN REALIZADO MINISTRACIONES A PROYECTOS, ASÍ COMO TAMPOCO SE HAN DECLARADO ACUERDOS.</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</si>
  <si>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</si>
  <si>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APORTACIÓN INICIAL:   MONTO: $776,000,000.00   FECHA: 28/09/2007
OBSERVACIONES: PARA CONTINUAR REALIZANDO, ENTRE OTRAS, LAS EROGACIONES CORRESPONDIENTES A LOS PROYECTOS AUTORIZADO POR EL COMITÉ TÉCNICO ENTRE LOS QUE SE ENCUENTRAN: REMODELACIÓN DE LOS MÓDULOS V Y VI DEL EDIFICIO DE DORMITORIOS "B" EN EL CEFERESO NO. 3 NORESTE. ADQUISICIÓN DE VEHÍCULOS BLINDADOS Y MOTOCICLETAS PARA LA POLICÍA FEDERAL. CONSTRUCCIÓN DEL CENTRO DE CONTROL EN EL CEFERESO NO. 6 SURESTE. SUPERVISIÓN Y CONTROL DE LA CONSTRUCCIÓN DEL CENTRO DE CONTROL EN EL CEFERESO NO. 6 SURESTE.</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</si>
  <si>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 CABE SEÑALAR QUE, EN REVISIONES DE LOS ÓRGANOS DE VIGILANCIA, HAN REQUERIDO INFORMACIÓN DE FORMA PARCIAL; YA SEA POR CONTRATO O PROYECTO. POR TAL MOTIVO, ÚNICAMENTE SE REPORTA LA ÚLTIMA REVISIÓN INTEGRAL. LOS ESTADOS FINANCIEROS SE ENCUENTRAN DICTAMINADOS.</t>
  </si>
  <si>
    <t>APORTACIÓN INICIAL:   MONTO: $10,000.00   FECHA: 07/01/2006
OBSERVACIONES: FIDEICOMISO CONSTITUIDO EL 16 DE DICIEMBRE DE 2005, APORTACIÓN INICIAL RECIBIDA EL 7 DE ENERO DE 2006,CLAVE DE REGISTRO ASIGNADA EN ENERO 2006.</t>
  </si>
  <si>
    <t>APORTACIÓN INICIAL:   MONTO: $25,000,000.00   FECHA: 24/11/2017
OBSERVACIONES: EN TÉRMINOS DE LO ESTABLECIDO EN EL ART 17 DE LOS LINEAMIENTOS GRALES PARA LA PRESTACIÓN DE LOS SERVICIOS DE ASISTENCIA Y DEFENSA LEGAL A QUE SE REFIEREN LAS LEYES ORGÁNICAS DE LAS SNC Y DEL ORGANISMO DESCENTRALIZADO QUE SE IDENTIFICAN (LINEAMIENTOS), LA UNIDAD RESPONSABLE (UR) ES LA ENCARGADA DE INSTRUIR AL FIDUCIARIO LOS ACTOS TENDIENTES AL CUMPLIMIENTO DE LOS FINES DEL FIDEICOMISO, POR LO QUE NO CUENTA CON COMITÉ TÉCNICO (CLÁUSULA 3RA DEL CONTRATO DE FISO)</t>
  </si>
  <si>
    <t>APORTACIÓN INICIAL:   MONTO: $1,384,492,717.41   FECHA: 01/03/1999
OBSERVACIONES: EL FIDEICOMISO QUE SE REPORTA NO SE ADHIERE A NINGÚN PROGRAMA.</t>
  </si>
  <si>
    <t>APORTACIÓN INICIAL:   MONTO: $16,580.00   FECHA: 08/07/1994
OBSERVACIONES: EL FIDEICOMISO QUE SE REPORTA NO SE ADHIERE A NINGÚN PROGRAMA. EL MONTO REPORTADO EN EL RUBRO DE OTRAS APORTACIONES, SE REFIERE A INGRESOS GENERADOS POR LA PROPIA OPERATIVA DEL FIDEICOMISO.</t>
  </si>
  <si>
    <t>APORTACIÓN INICIAL:   MONTO: $3,000.00   FECHA: 15/02/1961
OBSERVACIONES: EL FIDEICOMISO QUE SE REPORTA NO SE ADHIERE A NINGÚN PROGRAMA.</t>
  </si>
  <si>
    <t>APORTACIÓN INICIAL:   MONTO: $90,710,095.49   FECHA: 28/06/2002
OBSERVACIONES: LOS SALDOS SE INTEGRAN CON LA INFORMACIÓN RECIBIDA RESPONSABILIDAD DEL FIDUCIARIO SANTANDER SERFIN.</t>
  </si>
  <si>
    <t>APORTACIÓN INICIAL:   MONTO: $1.00   FECHA: 21/07/2014
OBSERVACIONES: ESTE ES UN FIDEICOMISO DE ADMINISTRACIÓN Y FUENTE DE PAGO A TRAVÉS DEL CUAL SE RECIBEN Y ADMINISTRAN LOS RECURSOS PROVENIENTES DE LAS GESTIONES DE COBRANZA POR EL USO DE AUTOPISTAS Y PUENTES DE CUOTA PROPIOS Y DE OTROS CONCESIONARIOS, REALIZADOS MEDIANTE UNA TARJETA PORTABLE (TAG), RECURSOS QUE POSTERIORMENTE SON ENTREGADOS A CAPUFE Y/O A LOS DISTINTOS CONCESIONARIOS QUE INTEGRAN LA RED DE INTEROPERABILIDAD, PRINCIPALMENTE DE FORMA DECENAL, LOS INGRESOS REPORTADOS CORRESPONDEN A LOS RENDIMIENTOS GENERADOS EN EL PERIODO.</t>
  </si>
  <si>
    <t>APORTACIÓN INICIAL:   MONTO: $1,649,510,490.00   FECHA: 06/02/2009
OBSERVACIONES: .</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</si>
  <si>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CUMPLIMIENTO DE LA MISIÓN:
SE TIENE UN CUMPLIMIENTO GENERAL</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</si>
  <si>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</si>
  <si>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DESTINO: PAGOS REALIZADOS POR EL CENACE PARA CUMPLIR CON LAS OBLIGACIONES CON LOS PARTICIPANTES DEL MEM.
CUMPLIMIENTO DE LA MISIÓN:
EL FIDEICOMISO CUMPLIÓ CON SUS FINES ESTABLECIDOS.</t>
  </si>
  <si>
    <t>APORTACIÓN INICIAL:   MONTO: $1,000.00   FECHA: 03/03/2016
OBSERVACIONES: CON EL FIN DE PRECISAR LOS INGRESOS Y EGRESOS DEL FIDEICOMISO POR OPERACIONES DEL MERCADO ELÉCTRICO MAYORISTA (MEM), SE PRESENTA DENTRO DE "OTRAS APORTACIONES" LOS COBROS (INGRESOS AL FIDEICOMISO) DE ESTOS PARTICIPANTES Y DENTRO DE LOS "EGRESOS ACUMULADOS" LOS PAGOS A DICHOS PARTICIPANTES.</t>
  </si>
  <si>
    <t>APORTACIÓN INICIAL:   MONTO: $3,304,597.31   FECHA: 16/08/2011
OBSERVACIONES: EL PATRIMONIO SE ENCUENTRA DISMINUIDO POR QUE LOS INGRESOS POR RENDIMIENTOS SON MENORES A LOS GASTOS DEL PERIODO.</t>
  </si>
  <si>
    <t>APORTACIÓN INICIAL:   MONTO: $10,553,923.13   FECHA: 01/02/1983
OBSERVACIONES: LA DIFERENCIA ENTRE EL SALDO FINAL DEL EJERCICIO FISCAL ANTERIOR CONTRA LO REPORTADO AL CUARTO TRIMESTRE DE 2018, ES DEBIDO A QUE DERIVADO DE AUDITORIA SE REALIZO DICHO AJUSTE, ESTAS CIFRAS SON DICTAMINADAS. EL PATRIMONIO NETO SE AJUSTA AL SALDO REAL</t>
  </si>
  <si>
    <t>DESTINO: LOS EGRESOS ESTÁN INTEGRADOS POR: GASTOS DEL PERIODO, DEUDORES DIVERSOS, ACREEDORES DIVERSOS, DEPRECIACIÓN DEL PERIODO A INFORMAR.
CUMPLIMIENTO DE LA MISIÓN:
SE ANEXA REPORTE DE CUMPLIMIENTO DE LA MISIÓN Y FINES.</t>
  </si>
  <si>
    <t>AGRICULTURA Y DESARROLLO RURAL</t>
  </si>
  <si>
    <t>DESTINO: AFECTACION DE BIENES EN FIDEICOMISO, 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</si>
  <si>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APORTACIÓN INICIAL:   MONTO: $9,750,000.00   FECHA: 09/08/2002
OBSERVACIONES: EL FIDUCIARIO ES BANSEFI. LA PARTIDA PRESUPUESTAL AFECTADA ES 7801</t>
  </si>
  <si>
    <t>DESTINO: PAGO DE PENSIONES, JUBILACIONES Y GASTOS MÉDICOS
CUMPLIMIENTO DE LA MISIÓN:
OTORGAR LOS BENEFICIOS A LOS PENSIONADOS Y SUS BENEFICIARIOS DE BNCI, CONFORME A LAS CONDICIONES DE TRABAJO, CONSISTENTES EN EL PAGO DE PENSIONES Y GASTOS MÉDICOS.</t>
  </si>
  <si>
    <t>DESTINO: PAGO DE PENSIONES, JUBILACIONES Y GASTOS MÉDICOS.
CUMPLIMIENTO DE LA MISIÓN:
OTORGAR LOS BENEFICIOS A LOS PENSIONADOS Y SUS BENEFICIARIOS DE BANPESCA, CONFORME A LAS CONDICIONES DE TRABAJO, CONSISTENTES EN EL PAGO DE PENSIONES Y GASTOS MÉDICOS.</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</si>
  <si>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CUMPLIÓ CON EL OBJETIVO DEL FIDEICOMISO Y YA NO TIENE ACTIVIDAD, NO OBSTANTE DERIVADO DE UNA AUDITORÍA QUE SE REALIZA NO SE HA PROCEDIDO A SU EXTINCIÓN.</t>
  </si>
  <si>
    <t>DESTINO: LOS RECURSOS SE CANALIZARÁN AL FOMENTO Y DESARROLLO DE OPERACIONES DE IMPULSO A LOS PROYECTOS DEL SECTOR RURAL Y AGROINDUSTRIAL, ASÍ COMO TODAS AQUELLAS ACTIVIDADES NECESARIAS PARA LA CONSECUCIÓN DE LOS OBJETIVOS DE DICHO SECTOR.
CUMPLIMIENTO DE LA MISIÓN:
EL FICA ESTÁ EN PROCESO DE ALCANZAR LAS METAS PREVISTAS.</t>
  </si>
  <si>
    <t>DESTINO: LOS EGRESOS DEL PERIODO SE DESTINARON A LA OPERACIÓN DE PROYECTOS DE INVESTIGACIÓN, VALIDACIÓN, DESARROLLO TECNOLÓGICO Y TRANSFERENCIA DE TECNOLÓGIA EN MATERIA FORESTAL, AGRÍCOLA Y PECUARIA EN OCHO CENTROS DE INVESTIGACIÓN REGIONAL, CINCO CENTROS DE INVESTIGACIÓN DISCIPLINARIA Y UN CENTRO NACIONAL DE RECURSOS GENÉTICOS,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</si>
  <si>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APORTACIÓN INICIAL:   MONTO: $1.00   FECHA: 01/06/2006
OBSERVACIONES: CON OF. 5.1.-2359 DEL 2/OCT/2014, SE SOLICITÓ A FNM INF. SOBRE EL PROC. DE EXT. DEL FID. BENJ. HILL, CON OF. DL/266/2014 DEL 1/DIC/2014 FNM INDICA QUE SE LLEVÓ A CABO UN CENSO DE LOS INMUEBLES, Y SE RECABARON DOCS. COMO: COPIA DE CONTRATOS, CONVENIOS, ESCRITURAS, ENTRE OTROS, INF. QUE SE ENVIÓ A BANOBRAS PARA SU COTEJO Y COMPLEMENTO PARA DETERM. EL PATRIM. FIDEICOMITIDO Y LA SITUACIÓN JURID. DEL FID. PARA CONTINUAR CON EL TRÁM. DE EXT.; ASIMISMO, FNML CON OF. DL/DGAIEP/044/2017 DEL 5/02/2017 INF. QUE ESTÁ PEND. DE FORMALIZAR LA TRANSMISIÓN DE 134 INMUEBLES AFECTOS EL PATRIM. DEL FID. Y QUE UNA VEZ QUE SE CONCLUYA EL PROC. SE SUSCRIBIRÁ EL CONV. DE EXT., CON OF DL/DGARAAIF/081/2018, FNML INF. QUE JURÍDICAMENTE NO TIENE PARTICIP. EN EL FID. Y QUE CORREP. A BANOBRAS GESTIONAR LA EXTINCIÓN ANTE LA SHCP.</t>
  </si>
  <si>
    <t>DESTINO: NO APLICA
CUMPLIMIENTO DE LA MISIÓN:
SE CUMPLE CON LOS FINES DEL FIDEICOMISO APLICANDO A CADA UNO DE LOS FIDEICOMISOS CARRETEROS (FONDO NACIONAL DE INFRAESTRUCTURA Y CAPUFE) ASÍ COMO DE LAS REDES INTEROPERABLES CON LAS QUE EXISTEN CONVENIOS, LAS CANTIDADES QUE LES CORRESPONDEN POR LA GESTIÓN DE COBRO DE LAS CUOTAS DE PEAJE QUE REALIZA EL FIDEICOMITENTE</t>
  </si>
  <si>
    <t>SUBSECRETARÍA DE MINERÍA</t>
  </si>
  <si>
    <t>FONDO PARA EL DESARROLLO DE ZONAS DE PRODUCCIÓN MINERA</t>
  </si>
  <si>
    <t>PAGO DE INVERSIÓN FÍSICA CON UN IMPACTO SOCIAL, AMBIENTAL Y DE DESARROLLO URBANO, Y EL PAGO DE: I) PROYECTOS DE INFRAESTRUCTURA Y EQUIPAMIENTO EDUCATIVO, DE SALUD, DE PREVENSIÓN SOCIAL, PREVENSIÓN DEL DELITO, ENTE OTROS, II) LA CREACIÓN DE CAPACIDADES DE LA POBLACIÓN EN LAS ZONAS DE PRODUCCIÓN MINERA, Y III)PROYECTOS DE CAPACITACIÓN PARA EL EMPLEO Y EL EMPRENDIMIENTO.</t>
  </si>
  <si>
    <t>APORTACIÓN INICIAL:   MONTO: $1,000.00   FECHA: 12/04/2019
OBSERVACIONES: APORTACIONES</t>
  </si>
  <si>
    <t>DESTINO: OTORGAMIENTO DE BECAS Y GASTOS DE ADMINISTRACIÓN DE BECAS.
CUMPLIMIENTO DE LA MISIÓN:
CON LOS INGRESOS SE CUBRIERON COSTOS PARA EL PROGRAMA DE NEGOCIOS BINACIONALES.</t>
  </si>
  <si>
    <t>DESTINO: LOS RECURSOS SON UTILIZADOS PARA EFECTUAR LOS PAGOS QUE APOYAN LA EDICIÓN, IMPRESIÓN, PUBLICACIÓN, DISTRIBUCIÓN Y COMERCIALIZACIÓN DE LOS LIBROS QUE INTERESAN AL SUBSISTEMA DE EDUCACIÓN MEDIA SUPERIOR DE LA SEP Y PARA PROCEDER A LA ADQUISICIÓN DE LOS MATERIALES Y EQUIPOS NECESARIOS PARA EL CUMPLIMIENTO DEL OBJETO DEL FIDEICOMISO 853-3.
CUMPLIMIENTO DE LA MISIÓN:
"1. FUERON IMPRESOS Y DISTRIBUIDOS LOS LIBROS QUE REQUIRIÓ LA UEMSTIS PARA SU PRESENTACIÓN ANTES LAS ACADEMIAS. 2. SE REALIZÓ EL COBRO DE LAS VENTAS DE LOS LIBROS COMERCIALIZADOS Y DISTRIBUIDOS EN LOS DISTINTOS PLANTELES DE LA UEMSTIS,(OTRAS APORTACIONES). 3. SE EFECTUARON LOS PAGOS CORRESPONDIENTES A LOS COMPROMISOS DE LAS ADQUISICIONES, ARRENDAMIENTOS Y SERVICIOS CONTRATADOS PARA EL CUMPLIMIENTO DEL OBJETO DEL FIDEICOMISO 853-3."</t>
  </si>
  <si>
    <t>DESTINO: LOS RECURSOS SOLAMENTE ESTÁN DISPONIBLES PARA LA LIQUIDACIÓN DE LOS GASTOS POR EXTINCIÓN DEL FIDEICOMISO
CUMPLIMIENTO DE LA MISIÓN:
LA VENTA EN SU TOTALIDAD O EN LOTES DE LOS POLIGONALES 1, 2, 3 Y EL PRODUCTO DE ESTAS VENTAS PARA QUE FUERAN ENTREGADOS AL INSTITUTO MEXICANO DE LA NIÑEZ ACTUALMENTE, SISTEMA NACIONAL PARA EL DESARROLLO INTEGRAL DE LA FAMILIA (DIF).</t>
  </si>
  <si>
    <t>DESTINO: CREAR UN FONDO DE AHORRO EN BENEFICIO DE LOS TRABAJADORES OPERATIVOS Y DE CONFIANZA, EXCLUYENDO A LOS MANDOS MEDIOS Y SUPERIORES.
CUMPLIMIENTO DE LA MISIÓN:
APORTACIONES POR PARTE DEL ORGANISMO Y TRABAJADORES FUERON REALIZADAS</t>
  </si>
  <si>
    <t>DESTINO: ADQUISICIÓN DE PREDIOS UBICADOS EN EL ÁREA DE PROTECCIÓN DE RECURSOS NATURALES, ZONA PROTECTORA FORESTAL, CUENCAS DE LOS RÍOS VALLE DE BRAVO, MALACATEPEC, TILOSTOC Y TEMASCALTEPEC. ASÍ COMO, COADYUVAR CON EL GOBIERNO DEL ESTADO DE MÉXICO EN LA SOLVENTACIÓN DE LOS ADEUDOS PENDIENTES POR CONCEPTO DE INDEMNIZACIÓN O REUBICACIÓN DE LAS COMUNIDADES ASENTADAS DENTRO DE LA POLIGONAL DEL ÁREA PROTEGIDA.
CUMPLIMIENTO DE LA MISIÓN:
SE HAN REALIZADO ENTRE OTRAS LA ADQUISICIÓN DE PREDIOS UBICADOS EN EL EJIDO NUEVO SAN JUAN ATEZCAPAN POR LA VÍA DE LA EXPROPIACIÓN; EQUIPAMIENTO DE LA INFRAESTRUCTURA TURÍSTICA; PAGO DE PROYECTOS DE VIGILANCIA Y MANEJO DEL PREDIO SUJETO; SE REFORESTO EL PREDIO CON 1,350 PLANTAS DE PINUS PSEUDOSTROBUS ESPECIE NATIVA DEL ANP.</t>
  </si>
  <si>
    <t>DESTINO: CUBRIR EL GASTO EFECTUADO POR LOS PROYECTOS DE INVESTIGACION CIENTIFICA Y DE DESARROLLO TECNOLOGICO QUE REALIZA EL INSTITUTO NACIONAL DE ELECTRICIDAD Y ENERGÍAS LIMPIAS.
CUMPLIMIENTO DE LA MISIÓN:
EL FICYDET CONTINÚA FINANCIANDO EL DESARROLLO DE PROYECTOS DE INVESTIGACIÓN, Y EL INEEL DEPENDE EN BUENA MEDIDA DEL DESARROLLO DE ESTOS PROYECTOS PARA INCREMENTAR EL VALOR TECNOLÓGICO Y EL CONTENIDO DE INNOVACIÓN DE SUS PRODUCTOS Y SERVICIOS PARA EL SECTOR ELÉCTRICO EN PARTICULAR, Y EL SECTOR ENERGÉTICO EN GENERAL.</t>
  </si>
  <si>
    <t>APORTACIÓN INICIAL:   MONTO: $1,394.20   FECHA: 24/01/1984
OBSERVACIONES: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</si>
  <si>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DESTINO: GASTOS DE ADMINISTRACIÓN
CUMPLIMIENTO DE LA MISIÓN:
EL FIDEICOMISO DEJO DE OPERAR A PARTIR DEL 15 DE JULIO DEL 1999.</t>
  </si>
  <si>
    <t>DESTINO: GASTOS GENERALES
CUMPLIMIENTO DE LA MISIÓN:
EL FIDEICOMISO DEJO DE OPERAR A PARTIR DEL 15 DE JULIO DE 1999.</t>
  </si>
  <si>
    <t>DESTINO: HONORARIOS FIDUCIARIOS
CUMPLIMIENTO DE LA MISIÓN:
EL FIDEICOMISO DEJO DE OPERAR A PARTIR DEL 15 DE JULIO DEL 1999.</t>
  </si>
  <si>
    <t>DESTINO: NO SE REPORTAN MOVIMIENTOS.
CUMPLIMIENTO DE LA MISIÓN:
EL FIDEICOMISO DEJO DE OPERAR AL 15 DE JULIO DE 1999.</t>
  </si>
  <si>
    <t>DESTINO: HONORARIOS FIDUCIARIA
CUMPLIMIENTO DE LA MISIÓN:
EL FIDEICOMISO DEJO DE OPERAR A PARTIR DEL 15 DE JULIO DE 1999.</t>
  </si>
  <si>
    <t>DESTINO: FUNDAMENTALMENTE PARA EL PAGO DE SERVICIOS ESPECIALIZADOS, ASÍ COMO PARA LA COMPRA DE EQUIPOS DE LABORATORIO, Y REACTIVOS, EN APOYO A ACTIVIDADES SUSTANTIVAS.
CUMPLIMIENTO DE LA MISIÓN:
EL FIDEICOMISO CONSTITUIDO POR EL CIBNOR TIENE POR OBJETO FINANCIAR O COMPLEMENTAR EL FINANCIAMIENTO DE PROYECTOS DE INVESTIGACIÓN, LA CREACIÓN Y MANTENIMIENTO DE INSTALACIONES DE INVESTIGACIÓN, SU EQUIPAMIENTO, EL SUMINISTRO DE MATERIALES, EL OTORGAMIENTO DE INCENTIVOS EXTRAORDINARIOS A LOS INVESTIGADORES Y OTROS PROPÓSITOS DIRECTAMENTE VINCULADOS PARA LOS PROYECTOS CIENTÍFICOS Y TECNOLÓGICOS APROBADOS.</t>
  </si>
  <si>
    <t>DESTINO: OTORGAMIENTO DE APOYOS ECONÓMICOS Y FINANCIAMIENTOS PARA ACTIVIDADES DIRECTAMENTE VINCULADAS AL PROGRAMA PARA EL DESARROLLO DE LA BIOSEGURIDAD Y LA BIOTECNOLOGÍA.
CUMPLIMIENTO DE LA MISIÓN:
SE HA CONTINUADO CON LA EJECUCIÓN DEL PROGRAMA DE TRABAJO BIENAL.</t>
  </si>
  <si>
    <t>DESTINO: APOYOS A UNIVERSIDADES Y ORGANISMOS AUTÓNOMOS PARA LA INVESTIGACION CIENTIFICA Y TECNOLÓGICA EN EL SECTOR MEDIO AMBIENTE.
CUMPLIMIENTO DE LA MISIÓN:
INFORMACIÓN NO ACTUALIZADA POR EL SECRETARIO ADMINISTRATIVO.</t>
  </si>
  <si>
    <t>DESTINO: GASTO OPERATIVO Y APOYO A PROYECTOS.
CUMPLIMIENTO DE LA MISIÓN:
INFORMACIÓN NO ACTUALIZADA POR EL SECRETARIO ADMINISTRATIVO.</t>
  </si>
  <si>
    <t>DESTINO: APOYOS PARA LA INVESTIGACIÓN CIENTÍFICA Y TECNOLÓGICA DEL ESTADO DE NAYARIT
CUMPLIMIENTO DE LA MISIÓN:
LA INFORMACIÓN NO FUE ACTUALIZADA POR EL SECRETARIO ADMINISTRATIVO.</t>
  </si>
  <si>
    <t>DESTINO: APOYOS PARA LA INVESTIGACIÓN CIENTÍFICA Y TECNOLÓGICA DEL ESTADO DE MORELOS ASÍ COMO PARA EL GASTO OPERATIVO DEL FIDEICOMISO.
CUMPLIMIENTO DE LA MISIÓN:
INFORMACIÓN QUE NO FUE ACTUALIZADA POR EL SECRETARIO ADMINISTRATIVO.</t>
  </si>
  <si>
    <t>DESTINO: GASTO OPERATIVO Y APOYOS PARA LA INVESTIGACIÓN CIENTÍFICA Y EL DESARROLLO TECNOLÓGICO DEL ESTADO DE MÉXICO.
CUMPLIMIENTO DE LA MISIÓN:
INFORMACIÓN QUE NO ACTUALIZÓ EL SECRETARIO ADMINISTRATIVO.</t>
  </si>
  <si>
    <t>DESTINO: APOYOS PARA LA INVESTIGACION CIENTIFICA Y TECNOLOGICA DEL DISTRITO FEDERAL.
CUMPLIMIENTO DE LA MISIÓN:
INFORMACIÓN NO ACTUALIZADA POR EL SECRETARIO ADMINISTRATIVO.</t>
  </si>
  <si>
    <t>APORTACIÓN INICIAL:   MONTO: $500,000.00   FECHA: 01/12/2014
OBSERVACIONES: EL FIDEICOMISO NO CUENTA CON COMITÉ TÉCNICO.</t>
  </si>
  <si>
    <t>DESTINO: COSTOS DE ARTÍCULOS Y SERVICIOS FUNERARIOS Y POR GASTOS GENERALES.
CUMPLIMIENTO DE LA MISIÓN:
SE ADJUNTA REPORTE DEL CUMPLIMIENTO DE LA MISIÓN Y FINES.</t>
  </si>
  <si>
    <t>APORTACIÓN INICIAL:   MONTO: $250,000,000.00   FECHA: 04/08/2010
OBSERVACIONES: -</t>
  </si>
  <si>
    <t>1FEDERAL</t>
  </si>
  <si>
    <t>1FIDEICOMISO</t>
  </si>
  <si>
    <t>APORTACIÓN INICIAL:   MONTO: $40,880,650.00   FECHA: 30/11/2012
OBSERVACIONES: EL INFORME FUE REALIZADO CON BASE EN EL FLUJO, MOSTRANDO LOS INGRESOS Y EGRESOS.</t>
  </si>
  <si>
    <t>OTORGAR APOYOS FINANCIEROS A PROGRAMAS, PROYECTOS Y ACCIONES EN LOS AMBITOS DE INFRAESTRUCTURA, DESARROLLO DE CAPITAL HUMANO, EQUIPAMIENTO DE INSTALACIONES Y ALBERGUES, DESARROLLO DE SISTEMAS DE REGISTRO, CONTROL Y SEGUIMIENTO DE SISTEMAS DE FLUJOS MIGRATORIOS, ASI COMO ASISTENCIA, CAPACITACIÓN, ESTUDIOS E INTERCAMBIO COMERCIAL DE BIENES Y SERVICIOS RELACIONADOS CON LOS MISMOS, CON EL OBJETO DE CONTRIBUIR AL DESARROLLO ECONÓMICO, SOCIAL E INSTITUCIONAL DE LAS REGIONES DE MESOAMÉRICA Y EL CARIBE, INCLUYENDO EL TERRITORIO NACIONAL, ASÍ COMO FORTALECER SUS CAPACIDADES NACIONALES Y ESTRECHAR RELACIONES SOBRE BASES MUTIAMENTE PROVECHOSAS.</t>
  </si>
  <si>
    <t>2MANDATO</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</si>
  <si>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305,588 SERVIDORES PÚBLICOS QUE INICIARON Y TERMINARON EL TRIGÉSIMO CICLO DEL FONAC, AL MISMO NÚMERO DE SERVIDORES PÚBLICOS LE FUE ENTREGADO EL PAGO DE SUS AHORROS, TODA VEZ QUE LAS 96 DEPENDENCIAS Y ENTIDADES AFILIADAS REALIZARON DURANTE EL MES DE AGOSTO DE 2019, EL TRÁMITE Y PAGO CORRESPONDIENTE A SU LIQUIDACIÓN</t>
  </si>
  <si>
    <t>APORTACIÓN INICIAL:   MONTO: $1,000,000.00   FECHA: 23/04/2003
OBSERVACIONES: LA DISPONIBILIDAD DEL FIDEICOMISO DIFIERE DEL ESTADO DE POSICIÓN FINANCIERA EMITIDO POR EL FIDUCIARIO, EN RAZÓN DE QUE INCLUYE LA CUENTA DE ACREEDORES DIVERSOS.</t>
  </si>
  <si>
    <t>DESTINO: HONORARIOS E IMPUESTOS DIVERSOS.
CUMPLIMIENTO DE LA MISIÓN:
EL FIDEICOMISO CUENTA CON RECURSOS QUE CONSTITUYEN FONDOS DE GARANTIA QUE PERMITIRAN ACCEDER A CREDITOS A DIVERSAS PYMES.</t>
  </si>
  <si>
    <t>DESTINO: LA INTEGRACIÓN DE OTROS EGRESOS ACUMULABLES, ES COMO SIGUE: - HONORARIOS - CASTIGOS, DEPRECIACIONES Y AMORTIZACIONES - IMPUESTOS DIVERSOS - APLICACIONES PATRIMONIALES - OTRAS CUENTAS POR PAGAR - DEFICIT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</si>
  <si>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APORTACIÓN INICIAL:   MONTO: $68,500,000.00   FECHA: 09/08/2002
OBSERVACIONES: EL FIDUCIARIO ES BANSEFI.LA PARTIDA PRESUPUESTAL AFECTADA ES 7801</t>
  </si>
  <si>
    <t>INSTITUTO DE ADMINISTRACIÓN DE BIENES Y ACTIVOS</t>
  </si>
  <si>
    <t>2ESTATAL</t>
  </si>
  <si>
    <t>3PRIVADO</t>
  </si>
  <si>
    <t>3ANÁLOGO</t>
  </si>
  <si>
    <t>201911A3Q01613</t>
  </si>
  <si>
    <t>PROGRAMA DE BECAS SEP-UNAM FUNDACIÓN UNAM</t>
  </si>
  <si>
    <t>OTORGAR BECAS Y/O APOYOS A LOS ESTUDIANTES DE EDUCACIÓN BÁSICA, MEDIA SUPERIOR, SUPERIOR Y PERSONAL ACADÉMICO DEL SISTEMA EDUCATIVO NACIONAL PARA FOMENTAR EL INGRESO, PERMANENCIA, EGRESO Y CONTINUACIÓN DE ESTUDIOS DE LA POBLACIÓN ESTUDIANTIL</t>
  </si>
  <si>
    <t>INBURSA</t>
  </si>
  <si>
    <t>APORTACIÓN INICIAL:   MONTO: $360,010,000.00   FECHA: 22/08/2018
OBSERVACIONES: ESTE FIDEICOMISO ES DE VITAL IMPORTANCIA PORQUE OTORGA BECAS Y/O APOYOS A LOS ESTUDIANTES DE EDUCACIÓN BÁSICA, MEDIA SUPERIOR, SUPERIOR Y PERSONAL ACADÉMICO DEL SISTEMA EDUCATIVO NACIONAL PARA FOMENTAR EL INGRESO, PERMANENCIA, EGRESO Y CONTINUACIÓN DE ESTUDIOS DE LA POBLACIÓN ESTUDIANTIL.</t>
  </si>
  <si>
    <t>APORTACIÓN INICIAL:   MONTO: $20,000,000.00   FECHA: 28/08/1996
OBSERVACIONES: SE HACE LA CAPTURA DE ESTA INFORMACIÓN, DE CONFORMIDAD CON LA DOCUMENTACIÓN SOPORTE PROPORCIONADA POR EL SERVICIO DE ADMINISTRACIÓN Y ENAJENACIÓN DE BIENES.</t>
  </si>
  <si>
    <t>DIRECCIÓN GENERAL DE RESCATE DE ESPACIOS PÚBLICOS</t>
  </si>
  <si>
    <t>FONDO DE MEJORAMIENTO URBANO</t>
  </si>
  <si>
    <t>ES EL FIN DEL FIDEICOMISO QUE EL FIDUCIARIO, PREVIA AUTORIZACIÓN DEL COMITÉ TÉCNICO, PAGUE LOS PROYECTOS QUE REALICE LA SEDATU AL AMPARO DE LAS REGLAS DE OPERACIÓN PMU, PARA EL EJERCICIO FISCAL QUE CORRESPONDA Y DE LAS DEMÁS DISPOSICIONES APLICABLES.</t>
  </si>
  <si>
    <t>APORTACIÓN INICIAL:   MONTO: $93,927,144.00   FECHA: 09/06/1994
OBSERVACIONES: SE REGISTRA LA INFORMACIÓN PROPORCIONADA POR LA UNIDAD RESPONSABLE "FIDEICOMISO FONDO NACIONAL DE FOMENTO EJIDAL"</t>
  </si>
  <si>
    <t>MANDATO PARA LA REALIZACIÓN DE LOS ACTOS PREVIOS A LA ENAJENACIÓN DE LAS AERONAVES AL SERVICIO DE LA COMISIÓN NACIONAL DEL AGUA</t>
  </si>
  <si>
    <t>LA CELEBRACIÓN DE UN ACUERDO ESPECÍFICO DE ASISTENCIA TÉCNICA CON LA OFICINA DE LAS NACIONES UNIDAS DE SERVICIOS PARA PROYECTOS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</si>
  <si>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DESTINO: COMISIONES BANCARIAS Y RETIRO DE FONDOS PARA REALIZAR PROYECTOS EN PROCESO DE 2016,2017,2018 Y 2019 AUTORIZADO POR EL COMITE TECNICO DEL FIDEICOMISO DE CIDETEQ.
CUMPLIMIENTO DE LA MISIÓN:
----</t>
  </si>
  <si>
    <t>DESTINO: EL FIDEICOMISO YA NO OTORGA RECURSOS PARA FINANCIAMIENTO DE PROYECTOS. EL PROCESO DE EXTINCIÓN COMENZARÁ UNA VEZ QUE EL SAE VENDA LOS BIENES INMUEBLES PROPIEDAD DEL FIDEICOMISO. ACTUALMENTE LOS RECURSOS SE DESTINAN A PAGO DE GASTOS Y ACCIONES RELACIONADAS CON LA EXTINCIÓN DEL FIDEICOMISO.
CUMPLIMIENTO DE LA MISIÓN:
EL FIDEICOMISO YA NO OTORGA RECURSOS PARA FINANCIAMIENTO DE PROYECTOS. EL PROCESO DE EXTINCIÓN COMENZARÁ UNA VEZ QUE EL SAE VENDA LOS BIENES INMUEBLES PROPIEDAD DEL FIDEICOMISO. SE SOLICITÓ CITA CON FUNCIONARIOS DEL SAE A EFECTO DE CONOCER LAS FECHAS DE EVENTOS COMERCIALES PARA LA VENTA DE LOS BIENES INMUEBLES.</t>
  </si>
  <si>
    <t>DESTINO: APOYO FINANCIERO A INSTITUCIONES A TRAVÉS DE PROYECTOS PARA LA INVESTIGACIÓN EN MATERIAS AGRÍCOLA, PECUARIA, ACUACULTURA AGROBIOTECNOLOGÍA Y RECURSOS FITOGENÉTICOS.
CUMPLIMIENTO DE LA MISIÓN:
DURANTE EL PERIODO SE DIO SEGUIMIENTO A LOS PROYECTOS VIGENTES DE LAS CONVOCATORIAS 2015-03 Y 2015-04, 2016-01, 2017-01, 2017-02, 2017-03, 2017-04, 2017-05, Y 2017-06, SIENDO: MALANGA, ANONÁCEAS, EXTRACTOS BIOACTIVOS, CORMOS DE MALANGA, MOLE NEGRO, CALABAZA, CAFÉ, AGUACATE, CIBIOC, OVINOS Y CAPRINOS, POLINIZADORES, PLATAFORMA WEB, CACAO, YACA, TOTOABA, CABRAS, ESCAMOLES, PANIFICACIÓN, VERDOLAGA, GENÓMICA, ENFERMEDADES EN GANADERÍA, MOLUSCOS BIVALVOS Y RESONANCIA MAGNÉTICA.</t>
  </si>
  <si>
    <t>DESTINO: GASTO OPERATIVO PARA LA GESTIÓN DE LOS PROYECTOS Y DE INVERSIÓN PARA PROYECTOS DE INVESTIGACIÓN CIENTÍFICA TECNOLÓGICA Y DE INNOVACIÓN DEL FONDO SECTORIAL PARA INVESTIGACIÓN Y DESARROLLO TECNOLÓGICO EN ENERGÍA
CUMPLIMIENTO DE LA MISIÓN:
SE REALIZAN VISITAS DE SEGUIMIENTO TÉCNICO A LOS SUJETOS DE APOYO Y SE VALIDAN LOS GASTOS REALIZADOS, PARA PREVENIR QUE EXISTAN DESVIACIONES EN LA CALIDAD DE LOS SUMINISTROS Y PRODUCTOS ENTREGABLES Y QUE LOS RECURSOS SE EJERZAN DE ACUERDO A LO ESTABLECIDO EN EL CAR.</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</si>
  <si>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EL SECRETARIO ADMINISTRATIVO, NO ACTUALIZÓ ESTA INFORMACIÓN.</t>
  </si>
  <si>
    <t>DESTINO: EL FIDEICOMISO SE CREA CON FUNDAMENTO EN EL ARTÍCULO 162. DE LA LEY FEDERAL DEL TRABAJO Y TIENE COMO OBJETO LA CREACIÓN DE UNA RESERVA FINANCIERA PARA EL PAGO DE PRIMA DE ANTIGÜEDAD A LOS TRABAJADORES DE EDUCAL.
CUMPLIMIENTO DE LA MISIÓN:
CON FUNDAMENTO EN LA CLÁUSULA QUINTA.- PAGOS CON CARGO AL PATRIMONIO, TERCER PÁRRAFO DEL CONTRATO DEL FIDEICOMISO NO. 204382, EN EL MES DE JULIO DE 2019 SE SOLICITÓ EL REEMBOLSO DE $435,203.96, CON LO QUE SE CUBRIÓ EL PAGO DE PRIMAS DE ANTIGÜEDAD A 19 EX TRABAJADORES DE EDUCAL, MISMOS QUE FUERON RECUPERADOS DURANTE EL MISMO PERIODO.</t>
  </si>
  <si>
    <t>REPORTADO
ENERO - DICIEMBRE 2019</t>
  </si>
  <si>
    <t>MARINA</t>
  </si>
  <si>
    <t>SEGURIDAD Y PROTECCIÓN CIUDADANA</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</si>
  <si>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INFORMACIÓN QUE CONTIENE ESTE REPORTE ES RESPONSABILIDAD DEL FIDUCIARIO Y NO ES GENERADA POR QUIEN LO REALIZA.</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</si>
  <si>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</si>
  <si>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APORTACIÓN INICIAL:   MONTO: $47,000,000.00   FECHA: 14/02/2002
OBSERVACIONES: LOS SALDOS SE INTEGRAN CON INFORMACIÓN RECIBIDA RESPONSABILIDAD DEL FIDUCIARIO SANTANDER SERFIN.</t>
  </si>
  <si>
    <t>DESTINO: SEGURIDAD PARA CRUCES VIALES FERROVIARIOS.
CUMPLIMIENTO DE LA MISIÓN:
SE CONTINÚA REALIZANDO REUNIONES CON AUTORIDADES ESTATALES, SE ESTÁN CONFORMANDO COMITÉS DE SEGURIDAD ASÍ COMO LLEVAR A CABO LA REVISIÓN DE PROPUESTAS. EL COMITÉ DE SEGURIDAD DEL ESTADO DE NUEVO LEÓN YA SESIONÓ EN DOS OCASIONES. SE REALIZAN LAS GESTIONES PARA OBTENER EL REGISTRO EN CARTERA DE LA UNIDAD DE INVERSIONES DE LA SHCP RESPECTO DE LA PRIMERA FASE DE LOS ESTUDIOS DE PRE INVERSIÓN RELATIVOS A 10 CRUCES A NIVEL EN LA ZONA METROPOLITANA DE MONTERREY.</t>
  </si>
  <si>
    <t>DESTINO: PARA EL DESARROLLO DEL NUEVO AEROPUERTO INTERNACIONAL DE LA CIUDAD DE MÉXICO. LIQUIDACIÓN ANTICIPADA DE CONTRATOS POR RAZONES DE INTERÉS GENERAL Y LIQUIDACIÓN DE LAS ACCIONES SERIE P DEL CAPITAL SOCIAL DE GACM.
CUMPLIMIENTO DE LA MISIÓN:
SE CUMPLE CON EL OBJETO DEL CONTRATO DE FIDEICOMISO.</t>
  </si>
  <si>
    <t>DIRECCIÓN GENERAL DE AERONÁUTICA CIVIL</t>
  </si>
  <si>
    <t>MANDATO PARA LA REALIZACIÓN DE ACTOS PREVIOS A LA ENAJENACIÓN DE LA AERONAVE MARCA CESSNA, MODELO CITATION 500, NÚMERO DE SERIE 500-0013, AL SERVICIO DE LA SECRETARÍA DE COMUNICACIONES Y TRANSPORTES.</t>
  </si>
  <si>
    <t>CELEBRACIÓN DE UN ACUERDO ESPECÍFICO DE ASISTENCIA TÉCNICA CON LA OFICINA DE LAS NACIONES UNIDAS DE SERVICIOS PARA PROYECTOS -UNOPS- PARA LA REALIZACIÓN DE TODOS LOS ACTOS PREVIOS A LA ENAJENACIÓN DE LA AERONAVE, CONSISTENTES EN LA PREPARACIÓN, ANÁLISIS, VALUACIÓN, E IDENTIFICACIÓN DE ALTERNATIVAS DE COMERCIALIZACIÓN, A TRAVÉS DE MECANISMOS QUE PROPORCIONEN LAS MEJORES CONDICIONES AL GOBIERNO DE MÉXICO.</t>
  </si>
  <si>
    <t>APORTACIÓN INICIAL:   MONTO: $577,533.40   FECHA: 15/11/2019
OBSERVACIONES: EL MANDATO FUE CONSTITUIDO EL 03 DE OCTUBRE DE 2019.</t>
  </si>
  <si>
    <t>MANDATO PARA LA REALIZACIÓN DE ACTOS PREVIOS A LA ENAJENACIÓN DE LA AERONAVE MARCA GULFSTREAM MODELO 1159 A, TAMBIÉN CONOCIDO COMO GRUMMAN III; NÚMERO DE SERIE 386, AL SERVICIO DE LA SECRETARÍA DE COMUNICACIONES Y TRANSPORTES</t>
  </si>
  <si>
    <t>APORTACIÓN INICIAL:   MONTO: $2,462,602.44   FECHA: 14/11/2019
OBSERVACIONES: EL MANDATO FUE CONSTITUIDO EL 01 DE NOVIEMBRE DE 2019.</t>
  </si>
  <si>
    <t>DIRECCIÓN GENERAL DE PLANEACIÓN Y EVALUACIÓN</t>
  </si>
  <si>
    <t>FIDEICOMISO DE MICROCRÉDITOS PARA EL BIENESTAR</t>
  </si>
  <si>
    <t>APOYAR A LA POBLACIÓN QUE POR DIFERENTES CAUSAS NO HA TENIDO ACCESO A LOS SERVICIOS QUE OFRECE EL SECTOR FINANCIERO TRADICIONAL PARA INICIAR UN NEGOCIO O CONSOLIDAR UNO EXISTENTE, A TRAVÉS DEL OTORGAMIENTO DE APOYOS MEDIANTE FINANCIAMIENTO, EN TÉRMINOS DE LAS DISPOSICIONES JURÍDICAS QUE REGULEN AL PROGRAMA DE MICROCRÉDITOS PARA EL BIENESTAR.</t>
  </si>
  <si>
    <t>APORTACIÓN INICIAL:   MONTO: $1,000.00   FECHA: 08/01/2020
OBSERVACIONES: CON FECHA 8 DE ENERO DE 2020 SE AUTORIZO LA ADECUACIÓN PRESUPUESTARIA (AP 9) CON UNA APORTACIÓN INICIAL DE $1000.00</t>
  </si>
  <si>
    <t>DESTINO: DEL PROGRAMA DE MANUTENCIÓN –APOYA TU TRANSPORTE UNAM, SE LOGRO CUBRIR EL OBJETIVO SOBRE EL PAGO DE LAS BECAS DEL CICLO ESCOLAR 2018-2019 Y DEL CICLO ESCOLAR 2019-2020, PARA MANUTENCIÓN SE LLEVO A CABO UNA ADMON, EJECUCIÓN Y APLICACIÓN DE LOS RECURSOS FINANCIEROS OTORGADOS AL PROGRAMA CUMPLIENDO LOS PROTOCOLOS DE TIEMPO Y FORMA. LO ANTERIOR CONTRIBUYE A UNA MAYOR CLARIDAD Y TRANSPARENCIA DEL MANEJO DE LOS RECURSOS DESTINADOS.
CUMPLIMIENTO DE LA MISIÓN:
DEL PROGRAMA DE MANUTENCIÓN –APOYA TU TRANSPORTE UNAM, SE LOGRO CUBRIR EL OBJETIVO SOBRE EL PAGO DE LAS BECAS DEL CICLO ESCOLAR 2018-2019 Y DEL CICLO ESCOLAR 2019-2020, PARA MANUTENCIÓN SE LLEVO A CABO UNA ADMON, EJECUCIÓN Y APLICACIÓN DE LOS RECURSOS FINANCIEROS OTORGADOS AL PROGRAMA CUMPLIENDO LOS PROTOCOLOS DE TIEMPO Y FORMA. LO ANTERIOR CONTRIBUYE A UNA MAYOR CLARIDAD Y TRANSPARENCIA DEL MANEJO DE LOS RECURSOS DESTINADOS.</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</si>
  <si>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</si>
  <si>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UNIDAD JURÍDICA</t>
  </si>
  <si>
    <t>ESTADO MAYOR GENERAL DE LA ARMADA</t>
  </si>
  <si>
    <t>MANDATO PARA LA REALIZACIÓN DE ACTOS PREVIOS A LA ENAJENACIÓN DE LAS AERONAVES AL SERVICIO DE LA SECRETARÍA DE MARINA.</t>
  </si>
  <si>
    <t>MANDATO PARA REALIZACIÓN DE ACTOS PREVIOS A LA ENAJENACIÓN DE LAS AERONAVES AL SERVICIO DE LA SECRETARÍA DE MARINA. SERÁ LA CELEBRACIÓN DE UN ACUERDO ESPECÍFICO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</si>
  <si>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APORTACIÓN INICIAL:   MONTO: $5,527,817.19   FECHA: 15/11/2019
OBSERVACIONES: EL CONTRATO DE MANDATO FUE CELEBRADO EL 13 DE NOVIEMBRE DE 2019.</t>
  </si>
  <si>
    <t>DESTINO: OTORGAR CRÉDITOS PARA LA ADQUISICIÓN DE PREDIOS RÚSTICOS EN EL ESTADO DE CHIAPAS. LOS INGRESOS QUE SE REPORTAN CORRESPONDEN A INTERESES, Y LOS EGRESOS A COMISIONES PAGADAS Y GASTOS DE ADMINISTRACIÓN Y PROMOCIÓN.
CUMPLIMIENTO DE LA MISIÓN:
SEGÚN OFICIO DCJF/DEF/050/2019, DE FECHA 11 DE JUNIO DE 2019, SUSCRITO POR EL DIRECTOR EJECUTIVO FIDUCIARIO DEL SAE, EN EL CUAL INDICA QUE EL FIDEICOMISO ESTA VINCULADO CON LA CANCELACIÓN DE 70 HIPOTECAS INMOBILIARIAS, CORRESPONDIENTE A LOS 70 FIDEICOMISOS DE GARANTÍA Y LA POSTERIOR EXTINCIÓN DE ÉSTOS, LOS CUALES SON ADMINISTRADOS POR UN FIDUCIARIO DENOMINADO "ALMACENES GENERALES DEL BAJÍO, S.A. DE C.V." (ALGEBASA), ANEXADO EN EL PASH EN EL REGISTRO DEL 3ER. TRIMESTRE DEL EJERCICIO FISCAL 2019.</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</si>
  <si>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</si>
  <si>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DESTINO: EROGACIONES DESTINADAS AL PAGO DE COMPROMISOS POR OBRAS Y SERVICIOS REQUERIDOS PARA LA TERMINACIÓN DE LA CONSTRUCCIÓN DEL TÚNEL EMISOR ORIENTE, OBRA NECESARIA PARA EVITAR INUNDACIONES, ASIMISMO, PARA HACER SUSTENTABLE DEL RECURSO HÍDRICO, MEJORANDO EL ABASTECIMIENTO DEL AGUA POTABLE, EVITANDO LA SOBREEXPLOTACIÓN DE LOS MANTOS ACUÍFEROS E INCREMENTAR LA COBERTURA EN EL RUBRO DE SANEAMIENTO DE AGUAS NATURALES.
CUMPLIMIENTO DE LA MISIÓN:
EL TÚNEL EMISOR ORIENTE SE ENCUENTRA TERMINADO AL 31 DE DICIEMBRE DE 2019. EN EL 2020 SE REALIZARÁN OBRAS EXTERNAS EN LAS LUMBRERAS.</t>
  </si>
  <si>
    <t>APORTACIÓN INICIAL:   MONTO: $109,878.48   FECHA: 01/08/2019
OBSERVACIONES: EL FONDO DE AHORRO CAPITALIZABLE DE LOS TRABAJADORES OPERATIVOS DEL INACIPE SE INTEGRA DE LAS APORTACIONES DE LOS TRABAJADORES, DEL INACIPE, DEL SINDICATO Y DE LOS INTERESES QUE GENERA LA INVERSIÓN DE ESTOS RECURSOS AL 31 DE DICIEMBRE DE 2019 ESTE FONDO SE ENTREGO EN EL MES DE AGOSTO DE 2019 ENTRE LOS TRABAJADORES OPERATIVOS DEL INACIPE.</t>
  </si>
  <si>
    <t>UNIDAD DE ADMINISTRACIÓN Y FINANZAS</t>
  </si>
  <si>
    <t>MANDATO PARA LA REALIZACIÓN DE ACTOS PREVIOS A LA ENAJENACIÓN DE LAS AERONAVES AL SERVICIO DE LA POLICÍA FEDERAL</t>
  </si>
  <si>
    <t>LA CELEBRACIÓN DE UN ACUERDO ESPECÍFICO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</si>
  <si>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DESTINO: ACTOS PREVIOS A LA ENAJENACIÓN DE LAS AERONAVES AL SERVICIO DE LA POLICÍA FEDERAL
CUMPLIMIENTO DE LA MISIÓN:
CELEBRACIÓN CON LA OFICINA DE LAS NACIONES UNIDAS DE SERVICIOS PARA PROYECTOS (UNOPS), DEL ACUERDO ESPECÍFICO DE ASISTENCIA TÉCNICA PARA LA REALIZACIÓN DE TODOS LOS ACTOS PREVIOS A LA ENAJENACIÓN DE LAS AERONAVES, MATERIA DEL MANDATO DENOMINADO: “MANDATO PARA LA REALIZACIÓN DE ACTOS PREVIOS A LA ENAJENACIÓN DE LAS AERONAVES AL SERVICIO DE LA POLICÍA FEDERAL”.</t>
  </si>
  <si>
    <t>APORTACIÓN INICIAL:   MONTO: $7,453,707.78   FECHA: 13/11/2019
OBSERVACIONES: CON BASE EN LA CLÁUSULA DÉCIMA DEL CONTRATO DE MANDATO DENOMINADO “MANDATO PARA LA REALIZACIÓN DE ACTOS PREVIOS A LA ENAJENACIÓN DE LAS AERONAVES AL SERVICIO DE LA POLICÍA FEDERAL”, CORRESPONDE A LA UNIDAD RESPONSABLE A00 POLICÍA FEDERAL PRESENTAR LOS INFORMES TRIMESTRALES CORRESPONDIENTES A TRAVÉS DEL SISTEMA DE CONTROL Y TRANSPARENCIA DE FIDEICOMISOS Y ÚNICAMENTE A LA DIRECCIÓN GENERAL DE PROGRAMACIÓN Y PRESUPUESTO DE LA SECRETARÍA DE SEGURIDAD Y PROTECCIÓN CIUDADANA EL REGISTRO DE LA INFORMACIÓN EXISTENTE, CON FUNDAMENTO EN LO PREVISTO POR LOS ARTÍCULOS 7 DE LA LEY FEDERAL DE PRESUPUESTO Y RESPONSABILIDAD HACENDARIA Y 7 DE SU REGLAMENTO</t>
  </si>
  <si>
    <t>DESTINO: EL RECURSO TIENE COMO FINALIDAD EL APOYAR LAS ACTIVIDADES DE INVESTIGACION CIENTIFICA Y TECNOLOGICA INNOVACION Y DESARROLLO TECNOLOGICO, QUE PODRAN INCLUIR LA FORMACION DE RECURSOS HUMANOS DE ALTA ESPECIALIDAD, DIVULGACION CIENTIFICA Y TECNOLOGICA, CREACION Y FORTALECIMIENTO DE LA INFRAESTRUCTURA DE INVESTIGACION Y DESARROLLO TECNOLOGICO QUE REQUIERA EL SECTOR HABITACIONAL.
CUMPLIMIENTO DE LA MISIÓN:
SE HAN REALIZADO NUMEROSAS INVESTIGACIONES SOBRE TIPOS DE MATERIALES, SISTEMAS CONSTRUCTIVOS Y EFICIENCIA ENERGETICA; AUNQUE LA VARIEDAD DE TEMAS ABORDADOS SE EXTIENDE A LA PRODUCCION SOCIAL DE VIVIENDA Y AL ORDENAMIENTO TERRITORIAL, ENTRE OTROS. ASIMISMO, SE HA CONTRIBUIDO A LA CONSTRUCCION DE CAPACIDADES Y DE CAPITAL HUMANO A NIVEL REGIONAL, IMPULSANDO EL DESARROLLO ECONOMICO DE LAS COMUNIDADES Y FORTALECIENDO LA CADENA DE VALOR DE LA INDUSTRIA.</t>
  </si>
  <si>
    <t>DESTINO: OTORGAMIENTO DE APOYOS PARA LA REALIZACIÓN DE PROYECTOS A LOS SUJETOS DE APOYO, QUE SEAN ELEGIDOS MEDIANTE CONCURSO BAJO LAS MODALIDADES QUE DETERMINE EL COMITÉ TÉCNICO Y DE ADMINISTRACIÓN.
CUMPLIMIENTO DE LA MISIÓN:
DURANTE EL PERIODO QUE SE INFORMA SE DA SEGUIMIENTO A 9 (NUEVE) PROYECTOS EN DESARROLLO.</t>
  </si>
  <si>
    <t>DESTINO: GASTO OPERATIVO Y APOYOS PARA LA INVESTIGACION CIENTIFICA Y TECNOLOGICA.
CUMPLIMIENTO DE LA MISIÓN:
SE REALIZARON LAS OPERACIONES ADMINISTRATIVAS Y CONTABLES PARA LA PRESENTACIÓN DE LOS ESTADOS FINANCIEROS DEL FONDO, ASÍ COMO LOS TRÁMITES CORRESPONDIENTES, DERIVADOS DE LOS CAMBIOS DE LOS SECRETARIOS ADMINISTRATIVOS.</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</si>
  <si>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ÚNICAMENTE SE GENERARON PRODUCTOS FINANCIEROS POR EL PATRIMONIO INVERTIDO EN LA INSTITUCIÓN BANCARIA Y PAGO POR MANEJO DE CUENTA.</t>
  </si>
  <si>
    <t>APORTACIÓN INICIAL:   MONTO: $10,000,000.00   FECHA: 12/11/2010
OBSERVACIONES: EN ESTE TRIMESTRE ÚNICAMENTE SE GENERARON PRODUCTOS FINANCIEROS POR EL PATRIMONIO INVERTIDO EN LA INSTITUCIÓN BANCARIA Y PAGO POR MANEJO DE CUENTA.</t>
  </si>
  <si>
    <t>DESTINO: FOMENTAR EL AHORRO SISTEMÁTICO DE SUS TRABAJADORES QUE LES PERMITA, ADEMÁS DE ESTABLECER UN PATRIMONIO FAMILIAR. NOTA: FIDEICOMISO EXTINTO EL 01 DE OCTUBRE DEL 2019
CUMPLIMIENTO DE LA MISIÓN:
FOMENTAR EL AHORRO SISTEMÁTICO DE SUS TRABAJADORES QUE LES PERMITA, ADEMÁS DE ESTABLECER UN PATRIMONIO FAMILIAR. NOTA: FIDEICOMISO EXTINTO EL 01 DE OCTUBRE DEL 2019</t>
  </si>
  <si>
    <t>APORTACIÓN INICIAL:   MONTO: $319,752.10   FECHA: 19/12/2001
OBSERVACIONES: FOMENTAR EL AHORRO SISTEMÁTICO DE SUS TRABAJADORES QUE LES PERMITA, ADEMÁS DE ESTABLECER UN PATRIMONIO FAMILIAR. NOTA: FIDEICOMISO EXTINTO EL 01 DE OCTUBRE DEL 2019.</t>
  </si>
  <si>
    <t>DESTINO: EL APOYAR LA REALIZACIÓN DE PROYECTOS CIENTÍFICOS, TECNOLÓGICOS Y DE INNOVACIÓN QUE CORRESPONDAN A PRIORIDADES DE LA ENTIDAD FEDERATIVA.
CUMPLIMIENTO DE LA MISIÓN:
INFORMACIÓN NO ACTUALIZADA POR EL SECRETARIO ADMINISTRATIVO.</t>
  </si>
  <si>
    <t>DESTINO: APOYO PARA LA INVESTIGACION CIENTIFICA Y TECNOLOGICA DEL ESTADO DE GUANAJUATO.
CUMPLIMIENTO DE LA MISIÓN:
SE FOMENTO LA PARTICIPACIÓN DE INSTITUCIONES, PARA EL DESARROLLO DE PROYECTOS CIENTÍFICOS, TECNOLÓGICOS Y DE INNOVACIÓN PARA IMPULSAR EL DESARROLLO ECONÓMICO Y SOCIAL DEL ESTADO DE GUANAJUATO.</t>
  </si>
  <si>
    <t>DESTINO: APOYOS PARA LA INVESTIGACION CIENTIFICA Y TECNOLOGICA DEL ESTADO DE PUEBLA Y GASTO OPERATIVO.
CUMPLIMIENTO DE LA MISIÓN:
INFORMACIÓN QUE NO FUE ACTUALIZADA POR EL SECRETARIO ADMINISTRATIVO.</t>
  </si>
  <si>
    <t>DESTINO: APOYOS PARA LA INVESTIGACION CIENTIFICA Y TECNOLOGICA Y DE INNOVACIÓN QUE RESPONDAN A LAS PRIORIDADES ESTABLECIDAS POR DEL ESTADO DE SONORA.
CUMPLIMIENTO DE LA MISIÓN:
INFORMACIÓN NO ACTUALIZADA POR EL SECRETARIO ADMINISTRATIVO DEL FONDO.</t>
  </si>
  <si>
    <t>DESTINO: APOYOS PARA INVESTIGACIÓN CIENTÍFICA Y TECNOLÓGICA DEL MUNICIPIO DE PUEBLA, PUEBLA.
CUMPLIMIENTO DE LA MISIÓN:
INFORMACIÓN QUE NO ACTUALIZÓ EL SECRETARIO ADMINISTRATIVO.</t>
  </si>
  <si>
    <t>APORTACIÓN INICIAL:   MONTO: $1,000,000.00   FECHA: 17/12/2003
OBSERVACIONES: EN EL TRIMESTRE NO EXISTIERON MOVIMIENTOS.</t>
  </si>
  <si>
    <t>APORTACIÓN INICIAL:   MONTO: $500,000.00   FECHA: 24/07/1998
OBSERVACIONES: EL FIDEICOMISO SE ENCUENTRA EN PROCESO DE EXTINCIÓN.</t>
  </si>
  <si>
    <t>APORTACIÓN INICIAL:   MONTO: $8,000,000.00   FECHA: 31/12/2000
OBSERVACIONES: DESDE EL MES DE MARZO DE 2016, LA SUBCUENTA SE ENCUENTRA EN CEROS. EN EL TRIMESTRE YA NO EXISTIERON MOVIMIENTOS.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</si>
  <si>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POR DEL FONCA A TRAVÉS DEL PIPP DEL PASH, CON NO. DE CLAVE 2345. SE SOLICITÓ UNA REUNIÓN CON LA PARTICIPACIÓN DE LA SEP, SHCP, SFP Y EL ENTONCES CNCA A FIN DE REVISAR LA INFORMACIÓN PARA LA CONCLUSIÓN DE BAJA DE LA CLAVE, ESTÁ SIN AVANCE EL PROCESO</t>
  </si>
  <si>
    <t>Primer Trimestre 2020</t>
  </si>
  <si>
    <t>ANEXO XVI</t>
  </si>
  <si>
    <t>CON REGISTRO VIGENTE AL 31 DE MARZO DE 2020</t>
  </si>
  <si>
    <t>DESTINO: APOYOS PARA BENEFICIAR A LOS HIJOS DE LOS MIEMBROS DEL EMP QUE SUFRAN UNA INCAPACIDAD TOTAL O PERMANENTE O BIEN FALLEZCAN COMO CONSECUENCIA DE UN ACCIDENTE EN EL EJERCICIO DE SUS FUNCIONES.
CUMPLIMIENTO DE LA MISIÓN:
DURANTE 2019 SE APOYARON EN PROMEDIO A 31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</si>
  <si>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OFICINA DE LA PRESIDENCIA DE LA REPÚBLICA</t>
  </si>
  <si>
    <t>MANDATO PARA LA REALIZACIÓN DE ACTOS PREVIOS A LA ENAJENACIÓN DE LAS AERONAVES AL SERVICIO DE LA OFICINA DE LA PRESIDENCIA DE LA REPÚBLICA.</t>
  </si>
  <si>
    <t>CELEBRACIÓN DE UN ACUERDO ESPECIFICO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</si>
  <si>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DESTINO: CELEBRACIÓN DE UN ACUERDO ESPECIFICO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
CUMPLIMIENTO DE LA MISIÓN:
SE HA CUMPLIDO CON EL OBJETIVO DEL MANDATO, EN LA PREPARACIÓN, ANÁLISIS, VALUACIÓN E IDENTIFICACIÓN DE ALTERNATIVAS DE COMERCIALIZACIÓN.</t>
  </si>
  <si>
    <t>APORTACIÓN INICIAL:   MONTO: $9,779,349.94   FECHA: 06/12/2019
OBSERVACIONES: EL MANDATO PARA LA REALIZACIÓN DE ACTOS PREVIOS A LA ENAJENACIÓN DE LAS AERONAVES AL SERVICIO DE LA OFICINA DE LA PRESIDENCIA DE LA REPÚBLICA, SU FECHA DE CONSTITUCIÓN FUE EL 6 DE DICIEMBRE DE 2019.</t>
  </si>
  <si>
    <t>DESTINO: $54,755.22 HONORARIOS PROFESIONALES, $613,917.24 PROYECTO PREVENTIVO QUINTANA ROO, $65,706.30 MARCO TORRES GARCIA, $8,213.29 ALEJANDRO CORONA, $5,069.93 TANIA LIZBETH TORRES JERONIMO, $65,706.30 EDUARDO BERNAL BARTOLO, $73,006.92 FRIDA GUADALUPE VERA RUIZ, $60,834.92 OSCAR NOÉ JUAREZ QUIROZ, $30,419.56 JOSÉ MANUEL DEL RIO ZOLEZZI, $30,417.46 GUADALUPE ORTIZ MARTINEZ, $84,760.00 IMPUESTOS ENTERADOS SOBRE HONORARIOS PROFESIONALES.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</si>
  <si>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EN ESE SENTIDO, ME PERMITO MENCIONAR QUE AL PRIMER TRIMESTRE DE 2020 EL IMPORTE POR CONCEPTO DE HONORARIOS FIDUCIARIOS ASCENDIÓ A LA CANTIDAD DE $1,509,698.26 (UN MILLÓN, QUINIENTOS NUEVE MIL SEISCIENTOS NOVENTA Y OCHO PESOS 26/100 M.N.) Y LOS PAGOS DE AUDITORIAS POR UN MONTO DE $68,820.48 (SESENTA Y OCHO MIL, OCHOCIENTOS VEINTE PESOS 48/100 M.N). ASIMISMO, EL MONTO DE APOYOS ENTREGADOS AL PRIMER TRIMESTRE, ASCIENDE A LA CANTIDAD DE $3,458,000.00 (TRES MILLONES, CUATROCIENTOS CINCUENTA Y OCHO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EN EL PRIMER TRIMESTRE DEL EJERCICIO FISCAL 2020, ÚNICAMENTE SE TIENE CONTEMPLADO EL PAGO A LOS BENEFICIARIO PUBLICADOS EN EL DIARIO OFICIAL DE LA FEDERACIÓN EL DÍA 30 DE NOVIEMBRE DE 2018.</t>
  </si>
  <si>
    <t>DESTINO: DESTINO DE LOS RECURSOS EROGADOS: -MEDIDAS CAUTELARES Y PROVISIONALES: $7,563,112.06 -INFORME DE FONDO: $95,650.00 -SENTENCIA: $385,336.30 -RECOMENDACIÓN 26/2001:$0.00 ACUERDO DE SOLUCIÓN AMISTOSA : $121,987.80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</si>
  <si>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$18,000,000.00   FECHA: 30/11/2012
OBSERVACIONES: SE REPORTA EL SALDO DE FLUJO DE EFECTIVO AL 31 DE DICIEMBRE DE 2019 EN APEGO A LA RECOMENDACIÓN 14-0-04100-02-0050-01-001 DE LA AUDITORIA FINANCIERA Y DE CUMPLIMIENTO 14-0-04100-02-0050</t>
  </si>
  <si>
    <t>DESTINO: EN EL PRIMER TRIMESTRE 2020 NO SE PRESENTO NINGUNA DEMANDA EN EL EXTRANJERO CONTRA EL ESTADO MEXICANO, POR LO QUE LOS RECURSOS EN SU TOTALIDAD SIGUEN FORMANDO PARTE DEL PATRIMONIO DEL FIDEICOMISO. SIN EMBARGO, DURANTE EL PRIMER TRIMESTRE 2020 SE PRESENTARON GASTOS DE APOYO POR CONCEPTO DE HONORARIOS FIDUCIARIOS Y CONTRIBUCIONES DIVERSAS, LAS CUALES SUMAN UN TOTAL DE $105,875.04 M.N.
CUMPLIMIENTO DE LA MISIÓN:
EN EL PRIMER TRIMESTRE 2020 NO SE PRESENTO NINGUNA DEMANDA EN EL EXTRANJERO CONTRA EL ESTADO MEXICANO, POR LO QUE LOS RECURSOS EN SU TOTALIDAD SIGUEN FORMANDO PARTE DEL PATRIMONIO DEL FIDEICOMISO.</t>
  </si>
  <si>
    <t>APORTACIÓN INICIAL:   MONTO: $200,010,000.00   FECHA: 28/06/2012
OBSERVACIONES: SE REPORTA LA INFORMACIÓN DEL PRIMER TRIMESTRE 2020. AL 31 DE DICIEMBRE MARZO 2020</t>
  </si>
  <si>
    <t>DESTINO: EN EL PERIODO QUE SE REPORTA, LOS EGRESOS CORRESPONDEN AL PAGO DE HONORARIOS ($715,566.65), IMPUESTOS DIVERSOS ($218,448.00).
CUMPLIMIENTO DE LA MISIÓN:
EN EL PERIODO COMPRENDIDO DE ENERO A MARZO 2020, SE INFORMA QUE NO HUBO NINGÚN DESEMBOLSO DE RECURSOS.</t>
  </si>
  <si>
    <t>APORTACIÓN INICIAL:   MONTO: $1,000.00   FECHA: 25/01/2012
OBSERVACIONES: LA DISPONIBILIDAD A MARZO DE 2020, CONFORME A LOS ESTADOS DE CUENTA DE LA TESOFE ASCIENDE A: $841,601,473.99 EN MONEDA NACIONAL, Y A 66,315,318.18 DÓLARES AMERICANOS, QUE EQUIVALEN EN MONEDA NACIONAL A $1,557,395,352.86, AL TIPO DE CAMBIO 23.4847 AL 31 DE MARZO DE 2020. ASIMISMO, BANCOMEXT RESERVÓ 11,281,250 DÓLARES AMERICANOS AL TIPO DE CAMBIO DE 23.4847 AL 31 DE MARZO DE 2020, QUE CORRESPONDEN A NICARAGUA (GARANTÍA PARCIAL GINSA EQUIVALENTE A $264,936,771.88) SE REALIZÓ UNA TRANSFERENCIA DE RECURSOS DEL MANDATO PARA LA ADMINISTRACIÓN DE LOS RECURSOS DEL PROGRAMA DE COOPERACIÓN ENERGÉTICA PARA PAÍSES DE CENTROAMÉRICA Y EL CARIBE POR $226’512,314.60 ($704,690.24 EN MONEDA NACIONAL Y $9’615,095.12 DÓLARES, EQUIVALENTE A $225’807,624.36 CON UN TIPO DE CAMBIO DE 23.4847 AL 31 DE MARZO DE 2020). LOS RENDIMIENTOS FINANCIEROS DE TESOFE SE INTEGRAN POR $15,322,714.81 EN MONEDA NACIONAL, $4,747,385.59 DE OTRAS DIVISAS, $353,761.88 POR COMISIONES COBRADAS EN MONEDA NACIONAL Y AL CONCEPTO DE CAMBIOS $24,028,650.09, EN MONEDA NACIONAL.</t>
  </si>
  <si>
    <t>DESTINO: EN TÉRMINOS DEL ARTICULO 1 Y 35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(CTA) APROBÓ PRO YECTOS LOS CUALES EJERCIERON RECURSOS POR: PROGRAMA DE BECAS $ 7,559,568.44; LOS CUALES CORRESPONDEN A BECARIOS QUE CONTINUARON EN EL PROGRAMA DURANTE EL EJERCICIO 2020,EN EL TRANSCURSO DEL TRIMESTRE SE LLEVO A CABO LA PRIMER SESIÓN DEL 2020 CON LA CUAL SE ESPERA QUE PARA EL EJERCICIO DE 2020 SE EJECUTEN PROYECTOS Y PROGRAMAS DE COOPERACIÓN INTERNACIONAL POR UN IMPORTE DE $60,693,367.14</t>
  </si>
  <si>
    <t>APORTACIÓN INICIAL:   MONTO: $4,000,000.00   FECHA: 23/11/2012
OBSERVACIONES: AL 31 DE MARZO DE 2019 SE TIENEN PASIVOS POR PAGAR POR CONCEPTO DE HONORARIOS A LOS AUDITORES POR UN IMPORTE DE $2,782.32; IMPUESTO RETENIDOS (ISR E IVA DE HONORARIOS) POR UN IMPORTE DE $1.25; Y RECURSOS DE LOS PROGRAMAS Y PROYECTOS APROBADOS POR EJERCER POR UN IMPORTE DE $38,600,358.72</t>
  </si>
  <si>
    <t>DESTINO: SE UTILIZAN PARA LA EJECUCIÓN DE 5 PROYECTOS QUE CORRESPONDEN A 14 INSTITUCIONES QUE PARTICIPAN EN EL FIDEICOMISO, ASÍ COMO LOS GASTOS DE OPERACIÓN, PAGO DE IMPUESTOS, PAGO DE AUDITORIA Y RESULTADO CAMBIARIO DERIVADOS DE DICHOS PROYECTOS.
CUMPLIMIENTO DE LA MISIÓN:
LOS RECURSOS DEL FIDEICOMISO SE APLICAN A LOS PROYECTOS CONJUNTOS DE COOPERACIÓN ENTRE LOS GOBIERNOS DE MÉXICO Y DEL REINO DE ESPAÑA Y QUE SON DIRIGIDAS A LA COOPERACIÓN BILATERAL Y TRIANGULAR.</t>
  </si>
  <si>
    <t>APORTACIÓN INICIAL:   MONTO: $11,122,198.67   FECHA: 05/09/1996
OBSERVACIONES: SE REPORTA LA INFORMACIÓN DEL 1ER TRIMESTRE 2020 (ENERO-MARZO) Y SE ADJUNTA EL ACTA DE LA SESIÓN EXTRAORDINARIA DEL COMITÉ TÉCNICO DEL 12 DE MARZO DE 2020 DEBIDAMENTE FIRMADA.</t>
  </si>
  <si>
    <t>APORTACIÓN INICIAL:   MONTO: $353,848,403.00   FECHA: 28/12/2017
OBSERVACIONES: APORTACIÓN DEL GOBIERNO FEDERAL $353,848,403.00 MÁS INTERESES AL MES DE DICIEMBRE DE 2017 $283,471.89 ES IGUAL A 354,131,874.89 MENOS CAMBIO NETO EN EL PATRIMONIO DEL EJERCICIO (213,617,732.03).</t>
  </si>
  <si>
    <t>DESTINO: EN EL RUBRO DE EGRESOS ACUMULADOS EN EL PERIODO QUE SE REPORTA, SE INGRESAN LOS FONDOS DE CONTINGENCIA AUTORIZADOS A LAS EMBAJADAS DE MÉXICO EN LÍBANO Y BOLIVIA, EN SU EQUIVALENTE EN DÓLARES AMERICANOS POR 60,000.00 Y 20,000.00, RESPECTIVAMENTE. ASIMISMO SE INCLUYE EL COBRO DE COMISIONES BANCARIAS POR MANEJO DE CUENTA AL MES DE MARZO DE 2020. TAMBIÉN SE INFORMAN LOS RENDIMIENTOS FINANCIEROS GENERADOS EN EL PRIMER TRIMESTRE DE 2020.
CUMPLIMIENTO DE LA MISIÓN:
DE CONFORMIDAD CON EL FIN PARA EL QUE FUE INSTAURADO EL MANDATO, DURANTE EL PRESENTE EJERCICIO SE CONTINUARÁ CON LA CREACIÓN Y OPERACIÓN DE LOS FONDOS DE CONTINGENCIA DESTINADOS A LAS EMBAJADAS Y CONSULADOS DE MÉXICO EN EL EXTERIOR, A FIN DE TENER LA SOLVENCIA FINANCIERA QUE REQUIEREN PARA LLEVAR A CABO CON EFICACIA Y EFICIENCIA LAS ACCIONES DE POLÍTICA EXTERIOR.</t>
  </si>
  <si>
    <t>APORTACIÓN INICIAL:   MONTO: $45,270,637.70   FECHA: 22/09/2006
OBSERVACIONES: EL MANDATO ESTA CONSTITUIDO EN DÓLARES AMERICANOS, PARA LA PRESENTACIÓN EN MONEDA NACIONAL DE ESTE PRIMER INFORME TRIMESTRAL, SE CONSIDERA EL TIPO DE CAMBIO DE $23.4847 PESOS M.N. POR DÓLAR EUA, REPORTADO POR LA INSTITUCIÓN FINANCIERA AL 31 DE MARZO DE 2020; Y AL APLICAR ESTE TIPO DE CAMBIO AL MONTO DE RECURSOS DISPONIBLES EN DÓLARES AL CIERRE DEL AÑO ANTERIOR, SE GENERA UNA DIFERENCIA NEGATIVA DE $1,916,400.60. LA INVERSIÓN TEMPORAL POR $12,603.14 M.N. NO SE INCLUYÓ EN EL INFORME EN DÓLARES EUA, DICHOS RECURSOS SERÁN APLICADOS AL PAGO DE COMISIONES BANCARIAS EN MESES POSTERIORES.</t>
  </si>
  <si>
    <t>DESTINO: AL 31 DE MARZO DE 2020 SE EROGARON RECURSOS PARA COMPRA DE BONOS CUPÓN CERO POR CONCEPTO DE APOYOS FINANCIEROS OTORGADOS A ENTIDADES FEDERATIVAS POR $5,430,792,998.04, INCLUYENDO LOS QUE SE REDIMIERON ANTICIPADAMENTE. DICHO IMPORTE FORMA PARTE DE LAS INVS. DEL FIDEICOMISO A LA FECHA DE ESTE REPORTE. ASIMISMO AL PRIMER TRIMESTRE DE 2020 SE HAN EROGADO RECURSOS POR CONCEPTO DE HONORARIOS FIDUCIARIOS POR $556,489.68.
CUMPLIMIENTO DE LA MISIÓN:
AL 31 DE MARZO DE 2020 SE REGISTRARON RESERVAS PARA EL OTORGAMIENTO DE APOYOS FINANCIEROS POR $509,325,450.64, POR LO QUE LA DISPONIBILIDAD QUE SE TIENE EN EL PATRIMONIO PARA NUEVOS APOYOS FINANCIEROS ASCIENDE A LA CANTIDAD $744,138,789.27, CONSIDERANDO EL IMPORTE RESERVADO PARA EL PAGO DE HONORARIOS FIDUCIARIOS Y DEFENSA DEL PATRIMONIO DURANTE LA VIGENCIA RESTANTE DEL FIDEICOMISO, POR LA CANTIDAD DE $ 10,920,377.00.</t>
  </si>
  <si>
    <t>APORTACIÓN INICIAL:   MONTO: $4,500,000,000.00   FECHA: 30/03/2011
OBSERVACIONES: AL 31 DE MARZO DE 2020 LOS RENDTOS. FINS. INCLUYEN INTS. DEVENGADOS SOBRE INVS. EN BONOS CUPÓN CERO POR $136,602,544.62, INTS. COBRADOS SOBRE INVS. EN VALORES POR $16,185,125.41, INTS. DEVENGADOS POR COBRAR DE INVS. POR $7,637,650.41, REGISTRÁNDOSE UN TOTAL DE $160,425,320.44. LOS ESTADOS FINANCIEROS DE LOS EJERCICIOS 2019 SE ESTÁN REVISANDO POR EL DESPACHO BDO CASTILLO MIRANDA Y COMPAÑÍA, S.C. DERIVADO DE SUS FINES, PARA ESTE FIDEICOMISO NO SE GENERAN EDOS. DE RESULTADOS.</t>
  </si>
  <si>
    <t>DESTINO: AL 31 DE MARZO DE 2020 SE EROGARON RECURSOS PARA COMPRA DE BONOS CUPÓN CERO POR CONCEPTO DE APOYOS FINANCIEROS OTORGADOS A ENTIDADES FEDERATIVAS POR $3,584’818,187.62, DICHO IMPORTE FORMA PARTE DE LAS INVS. DEL FIDEICOMISO A LA FECHA DE ESTE REPORTE. ASIMISMO AL PRIMER TRIMESTRE DE 2020 SE HAN EROGADO RECURSOS POR CONCEPTO DE HONORARIOS FIDUCIARIOS POR $107,490.24.
CUMPLIMIENTO DE LA MISIÓN:
AL 31 DE MARZO DE 2020 NO SE TIENE REGISTRADO RESERVAS PARA EL OTORGAMIENTO DE APOYOS FINANCIEROS POR LO QUE LA DISPONIBILIDAD QUE SE TIENE EN EL PATRIMONIO DEL FIDEICOMISO ES POR LA CANTIDAD DE $63,098.37, CONSIDERANDO UNA RESERVA PARA EL COBRO DE HONORARIOS FIDUCIARIOS, HONORARIOS PARA LA DEFENSA DEL PATRIMONIO DEL FIDEICOMISO, INCLUYENDO IVA POR LA CANTIDAD DE $22,684,580.11.</t>
  </si>
  <si>
    <t>APORTACIÓN INICIAL:   MONTO: $4,000,000,000.00   FECHA: 20/04/2012
OBSERVACIONES: AL 31 DE MARZO DE 2020 LOS RENDIMIENTOS FINANCIEROS POR $114,845,959.24 INCLUYEN INTERESES DEVENGADOS SOBRE INVERSIONES EN BONOS CUPÓN CERO POR $114,442,099.79, INTERESES COBRADOS SOBRE INVERSIONES EN VALORES POR $269,533.37 E INTERESES DEVENGADOS POR COBRAR DE INVERSIONES POR $134,326.08. LOS ESTADOS FINANCIEROS DE LOS EJERCICIOS 2019 SE ESTÁN REVISANDO POR EL DESPACHO BDO CASTILLO MIRANDA Y COMPAÑÍA, S.C. DERIVADO DE SUS FINES, PARA ESTE FIDEICOMISO NO SE GENERAN EDOS. DE RESULTADOS.</t>
  </si>
  <si>
    <t>DESTINO: DURANTE EL PERIODO ENERO-MARZO DE 2020, SE REGISTRÓ EL USO DE RECURSOS DEL FEIP PARA REALIZAR EL PAGO DE HONORARIOS A LA FIDUCIARIA.
CUMPLIMIENTO DE LA MISIÓN:
DURANTE EL PERIODO ENERO-MARZO DE 2020 LOS RECURSOS DEL FEIP ESTUVIERON DISPONIBLES PARA ENFRENTAR EL EFECTO SOBRE LAS FINANZAS PÚBLICAS Y LA ECONOMÍA NACIONAL CUANDO OCURRAN DISMINUCIONES DE LOS INGRESOS DEL GOBIERNO FEDERAL RESPECTO A LO ESTIMADO EN LA LEY DE INGRESOS DE LA FEDERACIÓN 2020 PARA CUBRIR EL GASTO APROBADO EN EL PRESUPUESTO DE EGRESOS DE LA FEDERACIÓN 2020.</t>
  </si>
  <si>
    <t>APORTACIÓN INICIAL:   MONTO: $9,455,074,200.01   FECHA: 27/04/2001
OBSERVACIONES: LAS APORTACIONES DE RECURSOS FISCALES INCLUYERON UNA TRANSFERENCIA DEL FONDO MEXICANO DEL PETRÓLEO POR 9,081,549,400.00 PESOS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ENERO-MARZO DE 2020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</si>
  <si>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$4,699.48 Y OTROS GASTOS DE ADMINISTRACIÓN POR $751.92 POR CONCEPTO DEL IVA DE HONORARIOS.
CUMPLIMIENTO DE LA MISIÓN:
AL PRIMER TRIMESTRE DE 2020,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</si>
  <si>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APORTACIÓN INICIAL:   MONTO: $1,000,000.00   FECHA: 28/02/2002
OBSERVACIONES: NOTA: POR ACUERDO CTFDE-18-II-4, EL COMITÉ TÉCNICO DEL FDE AUTORIZÓ, ENTRE OTRAS COSAS, QUE LOS RECURSOS QUE NO FUERAN EJERCIDOS AL FINAL DEL EJERCICIO 2019 DEBERÍAN SER REINTEGRADOS AL FDE PARA SU CONCENTRACIÓN EN LA TESOFE, POR LO QUE EL 31/ENE/2020 SE REALIZÓ EL ENTERO DE LOS RECURSOS QUE NO FUERON EJERCIDOS DURANTE EL EJERCICIO 2019 POR LA CANTIDAD DE $27,652,468.04 ASIMISMO, MEDIANTE ACUERDO CTFDE-19-II-3 SE AUTORIZÓ EL PRESUPUESTO PARA EL EJERCICIO 2020 POR UN MONTO DE $60,438,916.76 REGISTRADO EL 11/FEB/2020, CON FECHA 24/ENE/2020 SE REALIZÓ EL ENTERO DE RECURSOS POR EL PERIODO DE DICIEMBRE DE 2019 POR EL MONTO DE $1,594,644.92 Y CON FECHA 11/FEB/2020 SE REALIZÓ EL ENTERO DE RECUROS POR EL PERIODO DE ENERO 2020 POR EL MONTO DE $158,287.02. CABE SEÑALAR, QUE LAS DISCREPANCIAS ENTRE LOS RESULTADOS DE LOS ESTADOS FINANCIEROS Y LOS REPORTADOS EN EL SISTEMA DE CONTROL Y TRANSPARENCIA DE FIDEICOMISOS DEL PORTAL APLICATIVO DE LA SECRETARÍA DE HACIENDA Y CRÉDITO PÚBLICO,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</si>
  <si>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CORRESPONDE A LOS RECURSOS CANALIZADOS AL PROCESO DE PAGO A AHORRADORES POR MINISTRACION DEL CONVENIO SUSCRITO CON EL ESTADO DE NAYARIT POR $879,410.00; HONORARIOS POR SERVICIOS $3,327,458.26; OTROS GASTOS DE OPERACIÓN Y ADMINISTRACIÓN POR $1,508,382.26; HONORARIOS FIDUCIARIOS POR $2,048,645.24.
CUMPLIMIENTO DE LA MISIÓN:
PARA PROSEGUIR CON SUS FINES, EN EL PRIMER TRIMESTRE DE 2020 EL FIDEICOMISO CONTINUÓ CON EL PROCESO ORDENADO DE ATENCIÓN Y PAGO A AHORRADORES; REFORZÓ SU PAPEL COMO INSTRUMENTO DE APOYO AL REORDENAMIENTO Y CONSOLIDACIÓN DEL SECTOR DE AHORRO Y CRÉDITO POPULAR Y CONTINUARÁ LA COORDINACIÓN CON LA SHCP, CNBV Y BANCO DEL BIENESTAR A FIN DE APOYAR AL SANEAMIENTO DE SOCIEDADES EN OPERACIÓN TIPO II.</t>
  </si>
  <si>
    <t>APORTACIÓN INICIAL:   MONTO: $1,785,000,000.00   FECHA: 19/02/2001
OBSERVACIONES: AL TRIMESTRE QUE SE INFORMA, EL FIDEICOMISO NO RECIBIÓ RECURSOS FEDERALES. NO OBSTANTE SE CONTINÚA CON EL OBJETO PARA EL QUE FUE CREADO. ES CONVENIENTE SEÑALAR QUE LOS INGRESOS QUE SE REPORTAN SON EL RESULTADO DE RENDIMIENTOS FINANCIEROS</t>
  </si>
  <si>
    <t>DESTINO: AL PRIMER TRIMESTRE DE 2020, LOS EGRESOS INCLUYEN UN IMPORTE TOTAL DE: $1,843,546.46, CONFORMADOS POR EL ENTERO DE IMPUESTOS FEDERALES POR $99,358.00, OTROS PAGOS POR $104,000.00 Y HONORARIOS PROFESIONALES POR $1,640,188.46. ASÍ MISMO, SE CONTEMPLA UN GASTO EN PAGO DE HONORARIOS Y COMISIONES POR $220,980.00.
CUMPLIMIENTO DE LA MISIÓN:
DURANTE EL PERIODO DE ENERO A MARZO DE 2020 SE LLEVARON A CABO LAS SIGUIENTES ACTIVIDADES: 4 “CURSO–TALLER EN EVALUACIÓN SOCIOECONÓMICA DE PROYECTOS”, DE 25 HORAS C/U, IMPARTICIÓN DEL DESPI PROMOCIÓN ENERO 2020, ENTRE OTRAS.</t>
  </si>
  <si>
    <t>APORTACIÓN INICIAL:   MONTO: $500,000.00   FECHA: 10/03/1994
OBSERVACIONES: LOS INGRESOS POR $884,146.41, SE COMPONEN DE $172,146.41 DE RENDIMIENTOS FINANCIEROS Y $712,000.00 DE OTRAS APORTACIONES.</t>
  </si>
  <si>
    <t>APORTACIÓN INICIAL:   MONTO: $150,000,000.00   FECHA: 12/01/1990
OBSERVACIONES: 1. SE REPORTA EL TOTAL DE RENDIMIENTOS GENERADOS POR EL FIDEICOMISO AL PRIMER TRIMESTRE DE 2020.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</si>
  <si>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EN EL PERIODO REPORTADO SE ASIGNARON 3,615.7 MILLONES DE PESOS (MDP), DE LOS CUALES 1,639.8 MDP FUERON PARA OBRAS Y ACCIONES DE RECONSTRUCCIÓN PARA LA INFRAESTRUCTURA PÚBLICA, EN LOS SECTORES CARRETERO, EDUCATIVO, FORESTAL Y DE VIVEROS, HIDRÁULICO, MILITAR, NAVAL, PESQUERO Y ACUÍCOLA, SALUD, URBANO Y VIVIENDA; AFECTADOS POR FENÓMENOS NATURALES PERTURBADORES EN 2015, 2016, 2017, 2018, 2019 Y 2020. ASÍ COMO 396.1 MDP PARA LA ATENCIÓN DE EMERGENCIAS (REVOLVENTE), PARA ASESORÍA LEGAL 0.1 MDP, PARA EL BONO CATASTRÓFICO FONDEN 2020-2024 1,570.4 MDP Y PARA EGIR PARA EL ESTADO DE ZACATECAS 9.2 MDP.
CUMPLIMIENTO DE LA MISIÓN:
LOS RECURSOS SE DESTINARON PARA LA RECONSTRUCCIÓN DE INFRAESTRUCTURA PÚBLICA, PARA LA ATENCIÓN DE SITUACIONES DE EMERGENCIA Y PARA LA RENOVACIÓN DEL SEGURO FONDEN.</t>
  </si>
  <si>
    <t>APORTACIÓN INICIAL:   MONTO: $2,031,169,428.84   FECHA: 30/06/1999
OBSERVACIONES: EN 2020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</si>
  <si>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DESTINO: DURANTE EL 1ER. TRIM. 2020 SE EROGARON 72.7 MILLONES DE PESOS (MDP), DE LOS CUALES 71.5 MDP CORRESPONDEN A ENTEROS A LA TESOFE DE LOS REND. GENERADOS EN EL PERIODO, Y 0.2 MDP AL DESCTO. DE PARTICIPACIONES DE DIC (8 DE 8 PARCIALIDADES) A SIN. Y TLAX; Y POR EL PAGO DE HONOR. FIDUCIARIOS 1.0 MDP.
CUMPLIMIENTO DE LA MISIÓN:
DURANTE EL 1ER. TRIM. 2020, SE GENERARON RENDIMIENTOS FINANCIEROS POR 70.3 MDP. DE CONFORMIDAD CON LO ESTABLECIDO EN LA NORMATIVIDAD APLICABLE AL FIES, NO SE REALIZARON APORTACIONES AL PATRIMONIO DEL FIDEICOMISO.</t>
  </si>
  <si>
    <t>DESTINO: DURANTE EL 1ER. TRIM. DE 2020 SE REALIZARON EROGACIONES POR 930.6 MDP, POR CONCEPTO DE COMPENSACIONES PROV. AL 3°, 4° TRIM Y MONTO ANUAL DEFINITIVO.DE 2019 A ENT. FED Y MUN. 930.3 MDP Y 0.3 MDP POR PAGO DE HON. FID. LA RESERVA ASCENDIÓ A 62,612.9 MDP
CUMPLIMIENTO DE LA MISIÓN:
DURANTE EL 1ER TRIM. DE 2020, EN CUMPLIMIENTO AL ART. 87 DE LA LFPRH, SE APORTARON 2,641.9 MDP POR CONCEPTO DE TRANSF. DEL FONDO MEXICANO DEL PETRÓLEO (FMP); SE GENERARON RENDIMIENTOS FINANCIEROS POR 1,119.7 MDP</t>
  </si>
  <si>
    <t>APORTACIÓN INICIAL:   MONTO: $250,000.00   FECHA: 05/05/2006
OBSERVACIONES: LOS INTERESES GENERADOS EN LAS SUBCUENTAS DE LA RESERVA EN EL MES DE MARZO, SE ENCUENTRAN PENDIENTES DE RECLASIFICAR A LAS SUBCUENTAS DE RENDIMIENTOS FINANCIEROS CORRESPONDIENTES; LO ANTERIOR, DE CONFORMIDAD CON LO ESTABLECIDO EN LAS DISPOSICIONES JURÍDICAS QUE REGULAN LOS RECURSOS DEL FEIEF. DURANTE EL 1ER TRIM. DE 2020 LOS RECURSOS DEL FMP. SE INVIRTIERON EN LA SUBCUENTA CORRESPONDIENTE. LOS ACTIVOS COMPRENDEN CAJA, BANCOS, INVERSIONES EN VALORES</t>
  </si>
  <si>
    <t>DESTINO: AL PRIMER TRIMESTRE DE 2020, LOS INGRESOS CORRESPONDEN A RENDIMIENTOS FINANCIEROS GENERADOS POR $26,465,055.19. LOS EGRESOS DEL MISMO PERIODO CORRESPONDEN A HONORARIOS,COMISIONES,IMPUESTOS Y DERECHOS POR $105,948.60.
CUMPLIMIENTO DE LA MISIÓN:
SE HAN PAGADO RECURSOS CON CARGO AL FIDEICOMISO PARA DIVERSOS MUNICIPIOS Y DEMARCACIONES TERRITORIALES QUE FUERON BENEFICIADOS EN 2014 Y EN LAS CINCO CONVOCATORIAS PUBLICADAS EN EL DIARIO OFICIAL DE LA FEDERACIÓN EN 2015 Y 2016.</t>
  </si>
  <si>
    <t>DESTINO: DURANTE EL PRESENTE EJERCICIO, EL FIDEICOMISO 2211 “PARA LA IMPLEMENTACIÓN DEL SISTEMA DE JUSTICIA PENAL EN LAS ENTIDADES FEDERATIVAS”, HA REALIZADO APLICACIONES PATRIMONIALES POR -$38,593,030.04, MONTO QUE CORRESPONDE A DEVOLCIÓN Y REMANENTES DE RECURSOS DE FIDEICOMISOS ESTATALES Y AL PAGO DE HONORARIOS AL FIDUCIARIO.
CUMPLIMIENTO DE LA MISIÓN:
EL FISIPEF SE CONSTITUYÓ EL 11 DE JULIO DE 2014. EL COMITÉ TÉCNICO DEL FIDEICOMISO HA DADO SEGUIMIENTO A LOS PROYECTOS PREVIAMENTE AUTORIZADOS.</t>
  </si>
  <si>
    <t>APORTACIÓN INICIAL:   MONTO: $5,000,000,000.00   FECHA: 16/07/2014
OBSERVACIONES: LA CANTIDAD DE $8'085,378.53 DEL ESTADO DE POSICIÓN FINANCIERA, CORRESPONDE A LOS INTERESES DEVENGADOS DEL MES MARZO DE 2020, QUE SE RECIBEN DE LA TESOFE EL PRIMER DÍA HÁBIL DEL MES DE ABRIL DE 2020.</t>
  </si>
  <si>
    <t>DESTINO: PAGO DE 30 PROYECTOS AUTORIZADOS POR EL COMITÉ TÉCNICO DEL FIDEICOMISO, POR UN MONTO TOTAL DE $572,952,495.21 PESOS; INCLUYE 3 PROYECTOS A CHIAPAS POR $39,674,943.11; 3 PROYECTOS A GUANAJUATO PO $43,700,000.00; 7 PROYECTOS A GUERRERO POR $153,833,235.93; 8 PROYECTOS A HIDALGO POR $155,647,351.04; 2 PROYECTOS A MICHOACÁN POR $26,530,129.41; 1 PROYECTOS A OAXACA POR $35,843,776.36; 4 PROYECTOS A SAN LUIS POTOSÍ POR $75,454,314.36; 1 PROYECTO A VERACRUZ POR $14,000,000.00; 1 PROYECTO A ZACATECAS POR $28,268,745.00. EL MONTO DE EGRESOS CONSIDERA $ 572,952,495.21 PESOS DE EGRESOS Y $ 124,921.21 PESOS DE PAGO DE HONORARIOS Y AUDITORÍAS.
CUMPLIMIENTO DE LA MISIÓN:
LA APORTACIÓN DEL RECURSO ASIGNADO EN EL PRESUPUESTO DE EGRESOS DE LA FEDERACIÓN 2020 SE REALIZÓ EL 23 DE MARZO DE 2020. EN EL EJERCICIO 2020, EL COMITÉ TÉCNICO APROBÓ 30 PROYECTOS POR $ 572,952,495.21 PESOS QUE SON PRIORITARIOS POR LAS ENTIDADES CON MENOR ÍNDICE DE DESARROLLO HUMANO Y QUE INCIDEN EN LAS VERTIENES DE DICHO INDICADOR (SALUD, EDUCACIÓN E INGRESO).</t>
  </si>
  <si>
    <t>APORTACIÓN INICIAL:   MONTO: $2,290,128,206.16   FECHA: 21/04/2017
OBSERVACIONES: DATOS ACUMULADOS DE ENERO A MARZO DE 2020.</t>
  </si>
  <si>
    <t>DESTINO: FIDEICOMISO POR UN MONTO TOTAL DE $2,766,044,893.06 INLCUYE EL PAGO DE 2 PROYECTOS DE BAJA CALIFORNIA SUR POR $39,056,069.43; 4 PROYECTOS DE CHIAPAS POR $75,192,277.63; 4 PROYECTOS DE COAHUILA POR $123,000,000.00; 6 PROYECTOS DE COLIMA POR $129,809,171.45; 4 PROYECTOS DE DURANGO POR $79,000,000.00; 7 PROYECTOS DE GUANAJUATO POR $144,557,130.66; 1 PROYECTO DE HIDALGO POR $49,500,000.00; 1 PROYECTO DE MICHOACÁN POR $380,000,000.00; 4 PROYECTOS DE NUEVO LEÓN POR $378,797,609.67; 3 PROYECTOS DE OAXACA POR $61,167,446.44; 2 PROYECTOS DE QUINTANA ROO POR $235,151,064.45; 1 PROYECTO DE SINALOA POR $157,185,893.20; 2 PROYECTOS DE SONORA POR $273,322,964.46; 8 PROYECTOS DE YUCATÁN POR $574,352,199.10; 3 PROYECTOS DE ZACATECAS POR $65,953,066.57.
CUMPLIMIENTO DE LA MISIÓN:
SE REALIZÓ LA APORTACIÓN DE RECURSOS FISCALES DEL PEF 2020.</t>
  </si>
  <si>
    <t>APORTACIÓN INICIAL:   MONTO: $3,232,740,123.45   FECHA: 26/03/2018
OBSERVACIONES: DATOS ACUMULADOS DE MARZO 2018 A MARZO DE 2020. LAS REGLAS DE OPERACIÓN SE APROBARON EN LA SEGUNDA SESIÓN EXTRAORDINARIA DEL 29 DE ENERO DE 2020. LOS LINEAMIENTOS Y REGLAS DE OPERACIÓN 2020 SE PUCBLICARON EN EL DIARIO OFICIAL DE LA FEDERACIÓN EL 31 DE ENERO DE 2020.</t>
  </si>
  <si>
    <t>DESTINO: AL PRIMER TRIMESTRE DE 2020, LOS INGRESOS CORRESPONDEN A RENDIMIENTOS FINANCIEROS GENERADOS POR $10,986,347.41 Y A LA RECLASIFICACIÓN DEL RUBRO DE ACREEDORES DIVERSOS AL PATRIMONIO POR $24,190,962.03. LOS EGRESOS DEL MISMO PERIODO CORRESPONDEN A HONORARIOS FIDUCIARIOS, COMISIONES Y GASTOS DE ADMINISTRACIÓN POR $298,644.00
CUMPLIMIENTO DE LA MISIÓN:
UNA VEZ QUE BANOBRAS LLEVE A CABO LAS ACCIONES QUE CORRESPONDAN EN EL JUICIO ORDINARIO CIVIL 189/2017-V PROMOVIDO POR EL INEGI, HASTA SU TOTAL CONCLUSIÓN Y SE FINIQUITEN TODAS LAS OBLIGACIONES DE PAGO CON CARGO AL PATRIMONIO DEL FIDEICOMISO, POSTERIORMENTE, LA UPCP REALIZARÁ LAS ACCIONES QUE CORRESPONDAN PARA LA EXTINCIÓN DEL FIDEM.</t>
  </si>
  <si>
    <t>APORTACIÓN INICIAL:   MONTO: $30,700,000.00   FECHA: 15/05/1991
OBSERVACIONES: BANOBRAS IDENTIFICÓ QUE EL FIDEICOMISO NO REALIZA UNA ACTIVIDAD ECONÓMICA POR LO QUE NO TIENE LOS ELEMENTOS PARA ELABORAR EL ESTADO DE RESULTADOS, EN TÉRMINOS DEL BOLETÍN B-3 "ESTADO DE RESULTADO INTEGRAL" DE LAS NORMAS DE INFORMACIÓN FINANCIERA. LOS INTERESES FORMAN PARTE DE LAS APORTACIONES AL PATRIMONIO Y LOS HONORARIOS DE LAS APLICACIONES PATRIMONIALES, PARA EFECTOS CONTABLES SE RECONOCEN COMO AUMENTO O DISMINUCIÓN EN EL PATRIMONIO COMO SE PRESENTAN EN EL ESTADO DE SITUACIÓN FINANCIERA</t>
  </si>
  <si>
    <t>DESTINO: LOS GASTOS ACUMULADOS DEL 1 DE ENERO AL 31 DE MARZO DE 2020 CORRESPONDEN AL PAGO DE HONORARIOS POR $227,550.24 ($196,164.00 POR CONCEPTO DE PAGO DE HONORARIOS Y $31,386.24 DE IMPUESTOS POR HONORARIOS). HASTA EL MOMENTO NO SE HAN REALIZADO OTRO TIPO DE EGRESOS.
CUMPLIMIENTO DE LA MISIÓN:
EL 12 DE MARZO DE 2020 SE REALIZÓ LA PRIMERA SESIÓN ORDINARIA DEL COMITÉ TÉCNICO DEL FIDEFAF EN LA QUE SE DIO SEGUIMIENTO AL AVANCE EN LOS PROCEDIMIENTOS DE CONTRATACIÓN DE LAS EVALUACIONES QUE FUERON APROBADAS POR EL COMITÉ TÉCNICO EN 2019.</t>
  </si>
  <si>
    <t>DESTINO: PARA EL PAGO DE HONORARIOS Y COMISIONES, DERIVADOS DEL FIDEICOMISO CONSERVADURÍA DE PALACIO NACIONAL Y LOS TRABAJOS DEL "SERVICIO INTEGRAL DE MANTENIMIENTO DE LOS PILOTES DE CONTROL QUE SE LOCALIZAN EN PALACIO NACIONAL"
CUMPLIMIENTO DE LA MISIÓN:
LA EJECUCIÓN DE LOS TRABAJOS ESTARÁ SUJETA A LA APROBACIÓN POR LA COMISIÓN INTERINSTITUCIONAL, DERIVADAS DE LAS FUNCIONES DE PROTECCIÓN, CONSERVACIÓN, RESTAURACIÓN Y RECUPERACIÓN DE LOS EDIFICIOS, ÁREAS OBJETOS Y COLECCIÓN ARQUEOLÓGICAS, ARTÍSTICAS E HISTÓRICAS QUE INTEGRAN EL PALACIO NACIONAL.</t>
  </si>
  <si>
    <t>DESTINO: PAGO DEL SALDO DISPONIBLE DE LAS CUENTAS INDIVIDUALES DE LOS TRABAJADORES DE CONFIANZA QUE DEJARON DE PRESTAR SUS SERVICIOS EN LA COMISION NACIONAL BANCARIA Y DE VALORES.
CUMPLIMIENTO DE LA MISIÓN:
DEL 1° DE ENERO AL 31 DE MARZO DE 2020 Y DE CONFORMIDAD CON EL PROCEDIMIENTO DE PAGO ESTABLECIDO, SE ENTREGARON LOS SALDOS DE SUS CUENTAS INDIVIDUALES A 12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</si>
  <si>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2019 POR 1,237,935,820.09, MÁS MOVIMIENTOS DEL PERIODO DEL 1° DE ENERO AL 31 DE MARZO DE 2020 POR LOS SIGUIENTES CONCEPTOS: RENDIMIENTOS FINANCIEROS POR $20,532,431.05 Y EGRESOS POR $16,222,918.30 ESTE ULTIMO IMPORTE INCLUYE: $3,719,486.52 POR PAGO A LOS EMPLEADOS DE SUS CUENTAS INDIVIDUALES, HONORARIOS POR $508,643.31IMPUESTOS DIVERSOS POR $81,382.92 Y PROVISIONES DE PASIVO POR $292,111.20</t>
  </si>
  <si>
    <t>DESTINO: NO SE REPORTAN EGRESOS POR EL CONCEPTO DE ASISTENCIA Y DEFENSA LEGAL, POR LO QUE SOLO SE REFLEJA LOS PAGOS DE HONORARIOS FIDUCIARIOS.
CUMPLIMIENTO DE LA MISIÓN:
POR EL PERIODO DEL 1° DE ENERO AL 31 DE MARZO DE 2019, NO SE HAN EJERCIDO RECURSOS PARA BRINDAR ASISTENCIA Y DEFENSA LEGAL A LAS PERSONAS OBJETO DEL FIDEICOMISO.</t>
  </si>
  <si>
    <t>APORTACIÓN INICIAL:   MONTO: $20,000,000.00   FECHA: 20/12/2005
OBSERVACIONES: LA DISPONIBILIDAD REPORTADA SE ENCUENTRA INTEGRADA POR LA DISPONIBILIDAD AL 31 DE DICIEMBRE DE 2019 POR $49,029,775.77 MÁS MOVIMIENTOS DEL PERIODO DEL 1° DE ENERO AL 31 DE MARZO DE 2020 POR LOS SIGUIENTES CONCEPTOS: RENDIMIENTOS FINANCIEROS POR $883,420.31MENOS EGRESOS POR $174,000.00, ESTE ULTIMO IMPORTE INCLUYE HONORARIOS POR $150,000.00, E IMPUESTOS DIVERSOS POR $24,000.00.</t>
  </si>
  <si>
    <t>DESTINO: PAGO EN FAVOR DE LOS TRABAJADORES DE BASE QUE DEJARON DE PRESTAR SUS SERVICIOS EN LA COMISION NACIONAL BANCARIA Y DE VALORES, ASI COMO LOS HONORARIOS FIDUCIARIOS.
CUMPLIMIENTO DE LA MISIÓN:
DEL PERIODO DEL 1° DE ENERO AL 31 DE MARZO DE 2020, Y DE CONFORMIDAD CON EL PROCEDIMIENTO DE PAGO ESTABLECIDO SE HAN ENTREGADO 08 PAGOS A EMPLEADOS DE BASE QUE CAUSARON BAJA Y QUE ACUMULARON UNA ANTIGÜEDAD MINIMA DE 15 AÑOS DE SERVICIO ININTERRUMPIDOS EN LA CNBV.</t>
  </si>
  <si>
    <t>APORTACIÓN INICIAL:   MONTO: $49,282,069.66   FECHA: 28/09/2006
OBSERVACIONES: LA DISPONIBILIDAD REPORTADA SE ENCUENTRA INTEGRADA POR LA DISPONIBILIDAD AL 31 DE DICIEMBRE DE 2019 POR $67,182,559.42 MAS MOVIMIENTOS DEL PERIODO DEL 1° DE ENERO AL 31 DE MARZO DE 2020 POR CONCEPTO DE RENDIMIENTOS FINANCIEROS POR $1,126,639.61, MENOS GRATIFICACIONES POR ANTIGÜEDAD POR $1,996,614.95, MENOS EGRESOS POR $30,281.25, ESTE ULTIMO IMPORTE INCLUYE HONORARIOS FIDUCIARIOS POR $25,998.00,IMPUESTOS Y DERECHOS POR $4,159.68.00 Y OTROS GASTOS POR 123.57</t>
  </si>
  <si>
    <t>DESTINO: LOS RECURSOS EROGADOS CORRESPONDEN A LAS COMISIONES PAGADAS, A LOS HONORARIOS FIDUCIARIOS, Y A LOS PAGOS DE LA POLIZA DE RESPONSABILIDAD CIVIL REALIZADOS DURANTE EL PERIODO QUE SE REPORTA.
CUMPLIMIENTO DE LA MISIÓN:
LA META Y CUMPLIMOENTO DEL FIN ES LA CONTRATACION DE LA POLIZA DE RESPONSABILIDAD, TODA VEZ QUE EL FIDEICOMISO TIENE POR OBJETO EL PROPORCIONAR ASISTENCIA Y PATROCINIO LEGAL A LOS MIEMBROS DE LA JUNTA DE GOBIERNO, DEL COMITÉ CONSULTIVO Y DE VIGILANCIA Y SERVIDORES PÚBLICOS DE LA CONSAR, CUANDO SEAN PRESENTADAS EN SU CONTRA DEMANDAS, DENUNCIAS, QUEJAS, QUERELLAS.</t>
  </si>
  <si>
    <t>DESTINO: SE EJERCIERON RECURSOS EN: SERVICIO DE SEGURIDAD PARA LAS INSTALACIONES ADUANERAS 2019-2021; SERVICIO DE RECOLECCIÓN, TRASLADO Y DESTINO FINAL DE BIENES DE COMERCIO EXTERIOR, ASÍ COMO ALMACENAMIENTO PARA BIENES ESPECIALES 3; ENTRE OTROS LA DIFERENCIA DE MÁS, QUE EXISTE ENTRE EL GASTO REFLEJADO EN EL FLUJO DE EFECTIVO Y EL DEL ESTADO DE RESULTADOS SE DERIVA DE LOS MOVIMIENTOS DE CARGO Y ABONO CORRESPONDIENTE AL PRIMER TRIMESTRE 2020 DE LAS CUENTAS DE BALANCE REFERENTE A LAS PROVISIONES DE PASIVO POR $73,021,725.00, ASÍ COMO DE LA FLUCTUACIÓN CAMBIARIA DE $55.31. EL FIDEICOMISO PRESENTA COMPROMISOS POR PAGAR POR $707,072,282.73 Y POR CONTRATAR POR $188,437,051.34
CUMPLIMIENTO DE LA MISIÓN:
RECIBIR, Y ADMINISTRAR LOS RECURSOS QUE INTEGRAN EL PATRIMONIO DEL FIDEICOMISO, BAJO SU MÁS ESTRICTA RESPONSABILIDAD, DE CONFORMIDAD CON LAS DISPOSICIONES JURÍDICAS APLICABLES. ASIMISMO, INVERTIR EN TÉRMINOS DE LAS DISPOSICIONES APLICABLES LOS RECURSOS DEL PATRIMONIO DEL FIDEICOMISO. PROYECTOS: CONTINUAR CON LA APLICACIÓN DE RECURSOS.</t>
  </si>
  <si>
    <t>DESTINO: SE HAN EROGADO RECURSOS EN LOS SIGUIENTES PROYECTOS: SERVICIO PARA DICTAMEN DE IMÁGENES DE REVISIÓN NO INTRUSIVA (SDI); PROYECTO DE INTEGRACIÓN TECNOLÓGICA ADUANERA (PITA); MANTENIMIENTO, ACTUALIZACIÓN Y SOPORTE DE LICENCIAMIENTO MICROSOFT 3; SERVICIOS ADMINISTRADOS DE CÓMPUTO EN LA NUBE V4 (SADCON 4); SERVICIO DE ALMACENAMIENTO Y RESPALDO INFORMÁTICO (SARI); SERVICIO DE ARRENDAMIENTO VEHICULAR 2014-2019; FASE I, ETAPA 2: ARRENDAMIENTO DE UNIDADES MÓVILES DE REVISIÓN NO INTRUSIVA; SERVICIO DE LICENCIAMIENTO CORPORATIVO ORACLE 4 (ULA 4); SERVICIO DE SOPORTE OPERATIVO 3 (SSO 3); SERVICIOS DE NUBE HÍBRIDA ADMINISTRADA (SENHA); ENTRE OTROS. LA DIFERENCIA ENTRE EL ESTADO DE RESULTADOS Y FLUJO DE EFECTIVO, CORRESPONDE A LOS MOVIMIENTOS CARGO Y ABONO DE LAS CUENTAS DE BALANCE: ANTICIPOS POR -$233,438.25 Y -$5,515,271.72 DE PROVISIONES DE PASIVOS, ASÍ COMO LA FLUCTUACIÓN CAMBIARIA DE -$304,290.15. AL CIERRE DEL PERIODO, EL FIDEICOMISO PRESENTA COMPROMISOS POR PAGAR POR $19,487,699,551.08 Y POR CONTRATAR POR $9,367,913,238.15.
CUMPLIMIENTO DE LA MISIÓN:
INVERTIR LOS RECURSOS DEL PATRIMONIO DEL FIDEICOMISO EN INSTRUMENTOS DE DEUDA, GUBERNAMENTALES O BANCARIOS, ACOTANDO LA INVERSIÓN A INSTRUMENTOS DE BAJO RIESGO Y BUSCANDO LA LIQUIDEZ QUE REQUIERA EL FIDEICOMISO. PROYECTOS: CONTINUIDAD EN: SERV. MTTO., AMPLIACIÓN Y ACTUAL. LIC. IBM 5(IBM 5); SERV ADMDOS. CÓMPUTO EN NUBE 5(SADCON 5); SERV. INTEGRAL DE TRANSP. TERRESTRE “4”; MTTO., ADMÓN. Y SPTE. DEL CTRO. DE PROCES. NAL.(MASCPN); CONTINUAR LA APLICACIÓN DE RECURSOS DE DIVERSOS PROYECTOS</t>
  </si>
  <si>
    <t>DESTINO: PENSIONES, JUBILACIONES, VALES DE DESPENSA, HONORARIOS MÉDICOS, DEPORTIVOS, VIUDEZ Y ORFANDAD, MEDICINAS, HOSPITALES, REEMBOLSOS POR GASTOS MEDICOS, PRIMAS DE ANTIGÜEDAD Y FONDO DE AHORRO PARA JUBILADOS.
CUMPLIMIENTO DE LA MISIÓN:
SE PAGARON EN EL PERIODO REPORTADO, PENSIONES, JUBILACIONES, VALES DE DESPENSA, HONORARIOS MEDICOS, DEPORTIVOS, VIUDEZ Y ORFANDAD, MEDICINAS, HOSPITALES, REEMBOLSOS POR GASTOS MEDICOS, PRIMAS DE ANTIGUEDAD, VALUACION DE MERCADO Y FONDO DE AHORRO PARA JUBILADOS.</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</si>
  <si>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</si>
  <si>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DESTINO: EN EL PERIODO QUE SE REPORTA SE REGISTRARON EGRESOS POR HONORARIOS, IMPUESTOS DIVERSOS,VARIACION CAMBIARIA, ESTIMACIONES Y OTROS.
CUMPLIMIENTO DE LA MISIÓN:
ASIGNACION DE LOS RECURSOS A DIVERSOS PROGRAMAS EN CUMPLIMIENTO DE LOS FINES PARA LOS QUE FUE CONSTITUIDO EL FIDEICOMISO.</t>
  </si>
  <si>
    <t>DESTINO: EN EL PERIODO QUE SE REPORTA SE REGISTRARON EGRESOS POR VARIACION CAMBIARIA.
CUMPLIMIENTO DE LA MISIÓN:
EN EL PERIODO QUE SE REPORTA SE CUMPLEN LA MISIÓN Y FINES DEL FIDEICOMISO.</t>
  </si>
  <si>
    <t>APORTACIÓN INICIAL:   MONTO: $1,000.00   FECHA: 27/04/2009
OBSERVACIONES: SE REPORTA INFORMACIÓN AL 31 DE MARZO DE 2020.</t>
  </si>
  <si>
    <t>DESTINO: EN EL PERIODO QUE SE REPORTA NO SE GENERARON EGRESOS.
CUMPLIMIENTO DE LA MISIÓN:
SE MANTIENE VIGENTE EL MECANISMO PARA LA ADMINISTRACION Y OPERACION DEL FONDO CONSTITUIDO PARA EL CUMPLIMIENTO DE LOS FINES DEL FIDEICOMISO</t>
  </si>
  <si>
    <t>DESTINO: GASTOS DE ADMINISTRACIÓN, GASTOS DE VENTA Y GASTOS FINANCIEROS.
CUMPLIMIENTO DE LA MISIÓN:
APOYO A LA DIVULGACION DE DIVERSAS MANIFESTACIONES ARTISTICAS EN MEXICO.</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</si>
  <si>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INFRAESTRUCTURA.
CUMPLIMIENTO DE LA MISIÓN:
AL CIERRE DEL PRIMER TRIMESTRE DE 2020,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</si>
  <si>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31 DE MARZO DE 2020 ES DE $13,139,073,336.36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</si>
  <si>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$100,000,000.00   FECHA: 05/10/2012
OBSERVACIONES: EL SALDO FINAL DEL EJERCICIO FISCAL ANTERIOR CORRESPONDE AL SALDO DEL PATRIMONIO PRESENTADO EN EL BALANCE GENERAL AL 31 DE DICIEMBRE DE 2019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2019. EL AUDITOR EXTERNO DESIGNADO POR LA SECRETARÍA DE LA FUNCIÓN PÚBLICA DICTAMINÓ LOS ESTADOS FINANCIEROS DEL 1 DE ENERO AL 31 DE DICIEMBRE DE 2018</t>
  </si>
  <si>
    <t>APORTACIÓN INICIAL:   MONTO: $5,000,000.00   FECHA: 14/08/1990
OBSERVACIONES: AL 31 DE MARZO DE 2020, EL PATRIMONIO DEL FIDEICOMISO SE ENCUENTRA INTEGRADO POR ACTIVOS NO DISPONIBLES.</t>
  </si>
  <si>
    <t>DESTINO: ENTREGAS POR CONCEPTO DE PAGO DE PENSIONES, PRIMA DE ANTIGÜEDAD, OTROS BENEFICIOS POSTERIORES AL RETIRO; ASÍ COMO, PERDIDA EN VENTA DE VALORES Y DECREMENTO POR VALUACIÓN DE MERCADO.
CUMPLIMIENTO DE LA MISIÓN:
EN CUMPLIMIENTO CON LOS FINES DEL FIDEICOMISO: SE REALIZARON LOS PAGOS POR CONCEPTO DE PENSIONES, PRIMAS DE ANTIGÜEDAD Y BENEFICIOS POSTERIORES AL RETIRO, POR EL PRIMER TRIMESTRE DEL EJERCICIO 2020.</t>
  </si>
  <si>
    <t>APORTACIÓN INICIAL:   MONTO: $1,423,935,624.39   FECHA: 30/01/1998
OBSERVACIONES: EN ARCHIVOS ANEXOS SE ENVÍAN LOS ESTADOS FINANCIEROS Y ESTADOS DE CUENTA DEL PRIMER TRIMESTRE DEL EJERCICIO 2020. EN EL PORCENTAJE DE PARTICIPACIÓN SE INDICA UN 100% YA QUE CORRESPONDE A APORTACIONES DE RECURSOS DE LA PROPIA FIDEICOMITENTE, PRECISANDO QUE NO SE RECIBEN APOYOS DEL GOBIERNO FEDERAL.</t>
  </si>
  <si>
    <t>DESTINO: SEGUIMIENTO DEL PORTAFOLIO DE INVERSIONES DEL FONDO EMPRENDEDORES CONACYT-NAFINSA Y FILTRADO Y BUSQUEDA DE PROYECTOS Y FONDOS PARA EL FONDO DE FONDOS DE CAPITAL EMPRENDEDOR MEXICO VENTURES I, EL FONDO DE COINVERSION DE CAPITAL SEMILLA, FONDEO DEL PROGRAMA DE APOYO AL PATENTAMIENTO IMPI-FUMEC-NAFIN, EN EL FONDO FISO DE CAPITAL FONDESO, FONDO ALIANZA PACIFICO.
CUMPLIMIENTO DE LA MISIÓN:
INVERSIÓN Y SEGUIMIENTO DE EMPRESAS DE EMPRENDEDORES DE LOS SIGUIENTES PORTAFOLIOS: EMPRENDEDORES CONACYT-NAFIN, FONDO DE FONDOS MEXICO VENTURES, FONDO DE COINVERSION DE CAPITAL SEMILLA, APOYO AL PATENTAMIENTO IMPI-FUMEC-NAFIN, DESARROLLO DEL ECOSISTEMA CAPITAL EMPRENDEDOR INADEM-NAFIN Y PROGRAMA ALIANZA DEL PACIFICO.</t>
  </si>
  <si>
    <t>DESTINO: BRINDAR ASESORÍA FINANCIERA Y LEGAL A PYMES, PERSONAS FÍSICAS CON ACTIVIDAD EMPRESARIAL, EMPRENDEDORES PARA EL OTORGAMIENTO DE CRÉDITOS Y APOYOS FINANCIEROS U OTROS PRODUCTOS NO FINANCIEROS NO DEFINIDOS POR NAFIN.
CUMPLIMIENTO DE LA MISIÓN:
DEL 01 DE ENERO AL 31 DE MARZO DE 2020, SE PROPORCIONARON 913 ASESORÍAS Y SERVICIOS.</t>
  </si>
  <si>
    <t>APORTACIÓN INICIAL:   MONTO: $12,000,000.00   FECHA: 01/04/2005
OBSERVACIONES: EL FIDEICOMISO INICIO OPERACIONES EN MAYO 2005. LOS EGRESOS ACUMULADOS AL 31 DE MARZO ESTÁN CONFORMADOS POR PAGOS POR SERVICIOS + IMPUESTOS ACUMULADOS. EL PATRIMONIO NETO INCLUYE PROVISIONES DE PASIVO POR $26,206.29 PARA EL PAGO DE RETENCIÓN 6% FACTURAS DEL MES DE MARZO 2020.</t>
  </si>
  <si>
    <t>DESTINO: ENTREGAS POR CONCEPTO DE: PAGO A LOS TRABAJADORES POR TERMINACIÓN DE LA RELACIÓN LABORAL, MÁS PÉRDIDA EN VENTA DE VALORES Y DECREMENTO POR VALUACIÓN DE MERCADO. INFORMACIÓN AL PRIMER TRIMESTRE DE 2020.
CUMPLIMIENTO DE LA MISIÓN:
EN CUMPLIMIENTO CON LOS FINES DEL FIDEICOMISO: SE HAN REALIZADO LAS APORTACIONES DE NACIONAL FINANCIERA Y LAS APORTACIONES DE LOS TRABAJADORES ADHERIDOS AL FIDEICOMISO DE CONTRIBUCIÓN DEFINIDA CORRESPONDIENTES AL PRIMER TRIMESTRE DE 2020; ASIMISMO, SE REALIZARON LOS PAGOS A LOS TRABAJADORES POR CONCEPTO DE TERMINACIÓN DE LA RELACIÓN LABORAL POR EL PRIMER TRIMESTRE DE 2020.</t>
  </si>
  <si>
    <t>APORTACIÓN INICIAL:   MONTO: $18,349.44   FECHA: 29/12/2006
OBSERVACIONES: EN ARCHIVOS ANEXOS SE ENVÍAN LOS ESTADOS FINANCIEROS Y LOS ESTADOS DE CUENTA DEL PRIMER TRIMESTRE DE 2020. EN EL PORCENTAJE DE PARTICIPACIÓN SE INDICA UN 73% YA QUE CORRESPONDE A APORTACIONES DE LA FIDEICOMITENTE, PRECISANDO QUE NO SE RECIBEN APOYOS DEL GOBIERNO FEDERAL; EL 27% RESTANTE CORRESPONDE A APORTACIONES DE LOS TRABAJADORES DE LA FIDEICOMITENTE, ADHERIDOS AL PLAN DE PENSIONES DE CONTRIBUCIÓN DEFINIDA.</t>
  </si>
  <si>
    <t>DESTINO: ENTREGAS POR CONCEPTO DE COMPLEMENTO PEA Y COSTO FINANCIERO DE PEA AL PRIMER TRIMESTRE DE 2020, DE CONFORMIDAD CON EL CONTRATO DEL FIDEICOMISO "COMPLEMENTO DEL PRÉSTAMO ESPECIAL PARA EL AHORRO (PEA) Y PRÉSTAMOS DE CORTO Y MEDIANO PLAZO PARA JUBILADOS BAJO EL PLAN DE BENEFICIO DEFINIDO"; MÁS PÉRDIDA EN VENTA DE VALORES Y DECREMENTO POR VALUACIÓN DE MERCADO. INFORMACIÓN AL PRIMER TRIMESTRE DE 2020.
CUMPLIMIENTO DE LA MISIÓN:
SE REALIZARON LAS ENTREGAS POR CONCEPTO DE COMPLEMENTO PEA Y COSTO FINANCIERO DE PEA DE CONFORMIDAD CON EL CONTRATO DE FIDEICOMISO "COMPLEMENTO DEL PRÉSTAMO ESPECIAL PARA EL AHORRO (PEA) Y PRÉSTAMOS DE CORTO Y MEDIANO PLAZO PARA JUBILADOS BAJO EL PLAN DE BENEFICIO DEFINIDO" EN CUMPLIMIENTO CON LOS FINES DEL MISMO, POR EL PRIMER TRIMESTRE DEL EJERCICIO 2020.</t>
  </si>
  <si>
    <t>APORTACIÓN INICIAL:   MONTO: $1,000.00   FECHA: 15/05/2009
OBSERVACIONES: EN ARCHIVOS ANEXOS SE ENVÍAN LOS ESTADOS FINANCIEROS DEL FIDEICOMISO Y ESTADO DE CUENTA DEL PRIMER TRIMESTRE DE 2020. EN EL PORCENTAJE DE PARTICIPACIÓN SE INDICA UN 100% YA QUE CORRESPONDE A APORTACIONES CON RECURSOS DE LA PROPIA FIDEICOMITENTE, PRECISANDO QUE NO SE RECIBEN APOYOS DEL GOBIERNO FEDERAL.</t>
  </si>
  <si>
    <t>DESTINO: ADMINISTRAR LOS RECURSOS FIDEICOMITIDOS;CONTINUAR CON EL MANTENIMIENTO, DESARROLLO Y CONSOLIDACIÓN DE LA OPERACIÓN DEL CANAL DE DISTRIBUCIÓN DE VENTA DE TÍTULOS EN DIRECTO AL PÚBLICO (CETESDIRECTO); PAGO DE LOS DIVERSOS SERVICIOS CONTRATADOS POR EL FIDEICOMISO 80595 SVD, EN EL AÑO DE 2020.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</si>
  <si>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DESTINO: AL PRIMER TRIMESTRE DE 2020 SE REGISTRARON ENTREGAS POR CONCEPTO DEL PRIMER PAGO A LA ASEGURADORA QUE BRINDA LOS SERVICIOS EN MATERIA DE DEFENSA Y ASISTENCIA LEGAL, EL CONTRATO SE FORMALIZÓ POR 3 AÑOS.
CUMPLIMIENTO DE LA MISIÓN:
EN CUMPLIMIENTO CON LOS FINES DEL FIDEICOMISO, SE REALIZÓ EL PAGO DE LA ASEGURADORA QUE BRINDA LOS SERVICIOS EN MATERIA DE DEFENSA Y ASISTENCIA LEGAL. INFORMACIÓN AL PRIMER TRIMESTRE DE 2020.</t>
  </si>
  <si>
    <t>APORTACIÓN INICIAL:   MONTO: $20,000,000.00   FECHA: 24/04/2018
OBSERVACIONES: EN ARCHIVOS ANEXOS SE ENVÍAN LOS ESTADOS FINANCIEROS Y ESTADO DE CUENTA DEL PRIMER TRIMESTRE DEL EJERCICIO 2020. EN EL PORCENTAJE DE PARTICIPACIÓN SE INDICA UN 100% YA QUE CORRESPONDE A APORTACIONES CON RECURSOS DE LA PROPIA FIDEICOMITENTE, PRECISANDO QUE NO SE RECIBEN APOYOS DEL GOBIERNO FEDERAL.</t>
  </si>
  <si>
    <t>DESTINO: EN LOS EGRESOS ACUMULADOS SE REPORTAN LOS IMPUESTOS PAGADOS EN EL PERIODO POR $12,684.58. QUEDA PENDIENTE EL PAGO DE HONORARIOS POR SERVICIOS PROFESIONALES DE LA AUDITORÍA DESIGNADA POR LA SFP, POR EL DICTAMEN 2019 QUE ASCIENDEN A LA CANTIDAD DE $28,769.16
CUMPLIMIENTO DE LA MISIÓN:
EL FIDEICOMISO NO TIENE ESTABLECIDO UN PROGRAMA DE METAS Y CONSECUENTEMENTE UN PRESUPUESTO PARA EL EJERCICIO DE SUS FINES, YA QUE LA OPERACIÓN DEL MISMO ES RESULTADO DE ACCIONES PROPIAS DE OTRAS INSTANCIAS COMO LAS MINISTERIALES Y JUDICIALES, EN CUYAS DETERMINACIONES NO TIENE INGERENCIA EL FIDEICOMISO.</t>
  </si>
  <si>
    <t>APORTACIÓN INICIAL:   MONTO: $85,600,000.00   FECHA: 19/11/2002
OBSERVACIONES: LA INFORMACIÓN REPORTADA ES DE ACUERDO A LOS ESTADOS FINANCIEROS CON CIFRAS AL 31 DE MARZO 2020, GENERADOS POR NACIONAL FINANCIERA, DIRECCIÓN FIDUCIARIA.</t>
  </si>
  <si>
    <t>DESTINO: REINTEGRO A LA TESOFE
CUMPLIMIENTO DE LA MISIÓN:
SE ENCUENTRA EN PROCESO DE FORMALIZACIÓN EL CONVENIO DE TERMINACIÓN</t>
  </si>
  <si>
    <t>APORTACIÓN INICIAL:   MONTO: $34,100,000.00   FECHA: 01/10/2004
OBSERVACIONES: CON FECHA 29 DE MARZO DE 2011 SE FIRMO SEGUNDO CONVENIO MODIFICATORIO AL FIDEICOMISO PIAPYME POR MEDIO DEL CUAL SE CONSTITUYE EL FIDEICOMISO DENOMINADO "FIDEICOMISO PARA LA COMPETITIVIDAD E INNOVACION MEXICO- UNION EUROPEA" Y O "FIDEICOMISO PROCEI".</t>
  </si>
  <si>
    <t>DESTINO: PAGO OPORTUNO DE: OBLIGACIONES DE PENSIONES Y/O JUBILACIONES, GASTOS DE SERVICIO MÉDICO Y BENEFICIOS AL FALLECIMIENTO.
CUMPLIMIENTO DE LA MISIÓN:
PAGO PUNTUAL DE PENSIONES Y JUBILACIONES A 6,424 FIDEICOMISARIOS POR EL PERIODO DEL 1 DE ENERO AL 31 DE DICIEMBRE DE 2019, CONCLUYENDO AL 31 DE MARZO DE 2020 CON 6,382 FIDEICOMISARIOS. ASI MISMO, SE OTORGÓ ATENCIÓN MÉDICO-QUIRURGICA, FARMACEUTICA Y HOSPITALARIA POR EL PERIODO DE ENERO A DICIEMBRE A 12,599 BENEFICIARIOS CONCLUYENDO AL 31 DE MARZO DE 2020 CON 12,499.</t>
  </si>
  <si>
    <t>APORTACIÓN INICIAL:   MONTO: $1,000.00   FECHA: 01/07/2003
OBSERVACIONES: EL PORTAFOLIO DE INVERSIONES ESTA CONFORMADO POR 3 PAGARÉS CON SALDO AL 31 DE MARZO DE 2020 POR LA SUMA DE $5,270,570,628 PESOS A TASA DE INTERÉS FIJA ANUAL DE 4.70% A PLAZO DE 33 AÑOS Y AMORTIZACIONES CON PAGO DE INTERESES TRIMESTRAL, DICHOS INSTRUMENTOS FUERON EMITIDOS POR EL GOBIERNO FEDERAL, CON FECHA DEL 4 DE ABRIL DEL 2013, (LOS CUALES SUSTITUYEN A LOS ADQUIRIDOS EN 2006); $1,652,389,272 PESOS DE GANANCIA INFLACIONARIA DE LOS SALDOS INSOLUTOS DE DICHOS PAGARÉS; $39,759,755 PESOS DE INTERESES DEVENGADOS NO COBRADOS AL CORTE DE MARZO DE 2020; INVERSIONES EN VALORES GUBERNAMENTALES POR $833,670,506 PESOS. EL IMPORTE DE LOS INGRESOS ACUMULADOS SE OBTIENE DE LA SUMA DE LOS SIGUIENTES CONCEPTOS DEL ESTADO DE ACTIVIDADES: INTERESES COBRADOS, BENEFICIOS Y PRODUCTOS DIVERSOS, VALORIZACIÓN DE CUENTAS EN UDI´S, INTERESES COBRADOS SOBRE VALORES GUBERNAMENTALES ASÍ COMO LAS AMORTIZACIONES DE PAGARÉS PROGRAMADOS, DOS PAGOS ANTICIPADOS DE LOS PAGARÉS DEL GOBIERNO FEDERAL, ESTOS DOS ÚLTIMOS CONCEPTOS POR EL PERÍODO DE ENERO A MARZO 2020, CONFORME AL CONTRATO MODIFICADO ($779,643,256 PESOS).</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</si>
  <si>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PRIMER TRIMESTRE DE 2020.</t>
  </si>
  <si>
    <t>DESTINO: AL TRIMESTRE QUE SE REPORTA NO SE HAN EROGADO RECURSOS FISCALES, DEBIDO A QUE DESDE EL EJERCICIO FISCAL 2019, NO SE LE HAN ASIGNADO SUBSIDIO ALGUNO AL FIDEICOMISO, Y SE DESCONOCE SI EL MUSEO HA EROGADO RECURSOS PROPIOS.
CUMPLIMIENTO DE LA MISIÓN:
CONTRIBUIR A LA PRESERVACIÓN DEL PATRIMONIO CULTURAL CONTENIDO EN EL CONJUNTO "LA NORIA" Y DESTINAR DICHO CONJUNTO A FUNCIONAR COMO ESPACIO ABIERTO PARA LA EXHIBICIÓN PÚBLICA DE DICHO PATRIMONIO CULTURAL.</t>
  </si>
  <si>
    <t>APORTACIÓN INICIAL:   MONTO: $64,785,852.00   FECHA: 10/12/1993
OBSERVACIONES: AL TRIMESTRE QUE SE REPORTA NO SE HAN OTORGADO RECURSOS AL MUSEO. CABE SEÑALAR QUE EL FIDEICOMISO NO PROPORCIONÓ LA INFORMACIÓN CORRESPONDIENTE A LA CUENTA ESPECÍFICA, NI SOBRE EL FONDO INTOCABLE ADMINISTRADO POR NACIONAL FINANCIERA, S.N.C., LOS CUALES FUERON SOLICITADOS A TRAVÉS DE LOS OFICIOS NOS. 303-EA-397 Y 303-IV-I-088,AMBOS DE FECHA 26 DE MARZO DE 2020, ASÍ COMO CORREO ELECTRÓNICO..</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</si>
  <si>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</si>
  <si>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APORTACIÓN INICIAL:   MONTO: $1,000,000.00   FECHA: 12/05/2010
OBSERVACIONES: SE PROCEDE A REGISTRAR LA INFORMACIÓN FINANCIERA DEL FICA ACTIVA CORRESPONDIENTE AL PRIMER TRIMESTRE DE 2020. EN EL ENTENDIDO QUE ESTE FIDEICOMISO YA NO TIENE ACTIVIDAD DESDE 2018 POR HABER CUMPLIDO SU OBJETIVO, QUEDANDO PENDIENTE ÚNICAMENTE SU CIERRE EN FUNCIÓN DEL DICTMEN FINAL DE LA AUDITORÍA REALIZADA POR LA ASF, POR LO QUE YA NO SE GENERAN ESTADOS FINANCIEROS.</t>
  </si>
  <si>
    <t>APORTACIÓN INICIAL:   MONTO: $0.01   FECHA: 09/08/2011
OBSERVACIONES: EN CUMPLIMIENTO A LAS DISPOSICIONES NORMATIVAS, SE ENVÍA LA INFORMACIÓN CORRESPONDIENTE AL PRIMER TRIMESTRE DE 2020.</t>
  </si>
  <si>
    <t>APORTACIÓN INICIAL:   MONTO: $2,000,000.00   FECHA: 02/03/2012
OBSERVACIONES: SE CONSIDERA PROCEDENTE CONTINUAR CON EL PROCESO DE REGISTRO DE LA INFORMACIÓN CORRESPONDIENTE AL PRIMER TRIMESTRE DE 2020 DEL FICA 4.</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</si>
  <si>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t>
  </si>
  <si>
    <t>APORTACIÓN INICIAL:   MONTO: $5,000,000.00   FECHA: 26/11/2012
OBSERVACIONES: SE PROCEDE AL REGISTRO DEL FICA INFRAESTRUCTURA CON INFORMACIÓN FINANCIERA PRELIMINAR AL CIERRE DEL PRIMER TRIMESTRE DE 2020.</t>
  </si>
  <si>
    <t>APORTACIÓN INICIAL:   MONTO: $89,621,338.29   FECHA: 23/04/2013
OBSERVACIONES: SE PRESENTA LA INFORMACIÓN FINANCIERA PRELIMINAR DEL FICA SURESTE 2 AL CIERRE DEL PRIMER TRIMESTRE DE 2020.</t>
  </si>
  <si>
    <t>APORTACIÓN INICIAL:   MONTO: $3,000,000.00   FECHA: 06/01/2015
OBSERVACIONES: SE CONSIDERA PROCEDENTE CONTINUAR CON EL PROCESO DEL REGISTRO DE LA INFORMACIÓN AL PRIMER TRIMESTRE DE 2020 DEL FICA 3.</t>
  </si>
  <si>
    <t>APORTACIÓN INICIAL:   MONTO: $100.00   FECHA: 20/06/2018
OBSERVACIONES: A LA FECHA NO SE HA REALIZADO APORTACIÓN ALGUNA POR LO QUE NO SE TIENE UN AVANCE METAS Y CUMPLIMIENTO DE MISIÓN Y FINES. SE PREVEÉ APORTACIONES DE CAPITAL A PARTIR DEL SEGUNDO SEMESTRE DE 2020.</t>
  </si>
  <si>
    <t>DESTINO: NO SE HAN TENIDO LLAMADAS DE CAPITAL, SIN EMBARGO SE ESPERA QUE EN EL TRANSCURO DEL SEGUNDO SEMESTRE DE 2020 SE REALICEN DICHAS LLAMDAS.
CUMPLIMIENTO DE LA MISIÓN:
NO SE TIENEN AVANCES EN EL PROYECTO POR LO QUE NO SE REPORTAN CUMPLIMIENTO EN MISIÓN Y FINES</t>
  </si>
  <si>
    <t>APORTACIÓN INICIAL:   MONTO: $10,000.00   FECHA: 01/06/2018
OBSERVACIONES: SE PREVÉ APOYARA PROYECTOS A PARTIR DEL SEGUNDO SEMESTRE DE 2020.</t>
  </si>
  <si>
    <t>DESTINO: N/A
CUMPLIMIENTO DE LA MISIÓN:
SE CONTINÚA CON EL TRÁMITE DE LA TERMINACIÓN DEL MANDATO, POR EL CUAL TAMBIÉN SE DA CUMPLIMIENTO AL “DECRETO POR EL QUE SE ORDENA LA EXTINCIÓN O TERMINACIÓN DE LOS FIDEICOMISOS PÚBLICOS, MANDATOS PÚBLICOS Y ANÁLOGOS” PUBLICADO EL DÍA 2 DE ABRIL DE 2020 EN EL DIARIO OFICIAL DE LA FEDERACIÓN.</t>
  </si>
  <si>
    <t>APORTACIÓN INICIAL:   MONTO: $1.00   FECHA: 19/10/2006
OBSERVACIONES: EL PRESENTE MANDATO NO CUENTA CON RECURSOS LIQUIDOS, YA QUE LA DISPONIBILIDAD ES DE CERO PESOS, EL MANDATARIO NO REPORTÓ APORTACIÓN INICIAL. DEBIDO A QUE EL PRESENTE ACTO JURÍDICO NO RECIBE APORTACIONES FEDERALES SE REPORTA SU PATRIMONIO TOTAL. AL 31 DE MARZO DE 2020 EL PATRIMONIO TOTAL DEL MANDATO ES DE $6'630,223.70 Y SE COMPONE DE PATRIMONIO $5’000,000.0 MENOS APLICACIONES PATRIMONIALES $-1’675,422.71; REMANENTES DE EJERCICIOS ANTERIORES $3,305,646.41.</t>
  </si>
  <si>
    <t>APORTACIÓN INICIAL:   MONTO: $100.00   FECHA: 22/11/1991
OBSERVACIONES: EL PRESENTE ACTO JURÍDICO NO RECIBE APORTACIONES FEDERALES, DEBIDO A LO ANTERIOR SE REPORTA EL PATRIMONIO TOTAL. AL 31 DE MARZO DE 2020 EL PATRIMONIO TOTAL DEL PRESENTE ACTO JURIDICO EN MONEDA NACIONAL ES DE: $630,273.93 Y ESTÁ COMPUESTO POR PATRIMONIO $254,733.59, REMANENTE DE EJERCICIOS ANTERIORES $250,163.33 Y RESULTADO DEL EJERCICIO EN CURSO $125,377.01, POR SU PARTE EL ACTIVO SE COMPONE DE INVERSIONES EN VALORES POR $630,273.93 NOTA: LA APORTACIÓN INICIAL ES EN MONEDA EXTRANJERA (DÓLARES DE LOS ESTADOS UNIDOS).</t>
  </si>
  <si>
    <t>APORTACIÓN INICIAL:   MONTO: $216.23   FECHA: 18/02/1941
OBSERVACIONES: DEBIDO A QUE EL PRESENTE ACTO JURÍDICO NO RECIBE APORTACIONES FEDERALES SE REPORTA SU PATRIMONIO TOTAL. SU PATRIMONIO TOTAL AL 31 DE MARZO DEL 2020 ES DE $12,500,694.47 Y SE COMPONE POR PATRIMONIO $7,830,688.54 MÁS REMANENTES DE EJERCICIOS ANTERIORES $4,583,195.07 MÁS RESULTADO DEL EJERCICIO EN CURSO $86,810.86. EL ACTIVO A SU VEZ SE COMPONE POR INVERSIONES EN VALORES POR $4,928,371.53 ASÍ COMO INMUEBLES POR $7,572,322.94</t>
  </si>
  <si>
    <t>DESTINO: EN EL PERIODO QUE SE REPORTA, LOS RECURSOS EROGADOS ACUMULADOS SE DESTINARON AL PAGO DE PRESTACIONES A LOS TRABAJADORES Y BENEFICIARIOS DE SERANOR CONFORME AL OBJETO DEL CONTRATO, POR CONCEPTO DE SUELDOS, SALARIOS Y PENSIONES POR $2,719,759.77; PAGOS POR DEFUNCIÓN $888,028.68; IMPUESTOS $241,808.81; SERVICIO MÉDICO $10,551,485.76; VALES DE DESPENSA $100,800.00; AYUDA DE DEPORTIVO $5,555.07; Y OTROS GASTOS POR $456.01
CUMPLIMIENTO DE LA MISIÓN:
DE ACUERDO CON EL OBJETO DEL MANDATO, SE HA CUMPLIDO CON LAS OBLIGACIONES A CARGO DE SERANOR DESDE EL 01 DE ENERO DE 2020, HASTA LA FECHA DEL PRESENTE REPORTE, QUE TIENE FRENTE A LOS TRABAJADORES Y SUS BENEFICIARIOS, DE CONFORMIDAD CON LO PREVISTO EN EL REGLAMENTO INTERIOR DE TRABAJO Y EL CONTRATO COLECTIVO DE TRABAJO.</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</si>
  <si>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</si>
  <si>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DESTINO: EN EL PERIODO QUE SE REPORTA, LOS EGRESOS CORRESPONDEN A COSTO DE ADMINISTRACIÓN (TRASPASO DE RECURSOS EN MARZO DE LA CUENTA EN PESOS DEL MANDATO AL FONDO MÉXICO POR $704,690.24, QUE NO SE CONSIDERA COMO PRÉSTAMO DIRECTO SINO COMO GASTO) Y AL TRASPASO DE RECURSOS EN MARZO DE LA CUENTA EN DÓLARES AL FONDO MÉXICO POR $9’615,095.12 DÓLARES (EQUIVALENTE A $225’807,624.36 CON UN TIPO DE CAMBIO DE 23.4847 AL 31 DE MARZO).
CUMPLIMIENTO DE LA MISIÓN:
EN EL PERIODO QUE SE INFORMA SE TRASPASARON RECURSOS AL FONDO MÉXICO POR $226’512,314.60 COMPUESTO POR: $704,690.24 (COSTO DE ADMINISTRACIÓN) Y $225’807,624.36 POR SU EQUIVALENTE DE LA CUENTA EN DÓLARES.</t>
  </si>
  <si>
    <t>APORTACIÓN INICIAL:   MONTO: $3,531,961,424.37   FECHA: 01/06/2008
OBSERVACIONES: LA DISPONIBILIDAD A MARZO CONFORME A LOS ESTADOS DE CUENTA DE LA TESOFE ASCIENDE A: CUENTA EN MONEDA NACIONAL $16’451,618.72 Y CUENTA EN DÓLARES $4’870,518.82. CONFORME AL DECRETO POR EL QUE SE REFORMA EL DIVERSO POR EL QUE SE ESTABLECE LA ESTRATEGIA DE COOPERACIÓN FINANCIERA PARA PAÍSES DE MESOAMÉRICA Y EL CARIBE DEL 30 DE DICIEMBRE DE 2019, SE MODIFICA LA DENOMINACIÓN DEL "FONDO DE INFRAESTRUCTURA PARA PAÍSES DE MESOAMÉRICA Y EL CARIBE” A "FONDO MÉXICO" (ANEXO).</t>
  </si>
  <si>
    <t>DESTINO: SE ADJUNTAN LOS ULTIMOS ESTADOS FINANCIEROS EMITIDOS AL 31 DE MARZO DE 2019, LOS CUALES SE ENCUENTRAN EN "CEROS" EN VIRTUD DE QUE EL PASADO 28 DE FEBRERO DE 2019, SE TRANSFIRIERON LOS RECURSOS TOTALES DE ESTE MANDATO A LA TESORERÍA DE LA FEDERACIÓN (TESOFE) Y EL MANDATO SE ENCUENTRA EN PROCESO DE EXTINCIÓN.
CUMPLIMIENTO DE LA MISIÓN:
SE ADJUNTAN LOS ULTIMOS ESTADOS FINANCIEROS EMITIDOS AL 31 DE MARZO DE 2019, LOS CUALES SE ENCUENTRAN EN "CEROS" EN VIRTUD DE QUE EL PASADO 28 DE FEBRERO DE 2019, SE TRANSFIRIERON LOS RECURSOS TOTALES DE ESTE MANDATO A LA TESORERÍA DE LA FEDERACIÓN (TESOFE) Y EL MANDATO SE ENCUENTRA EN PROCESO DE EXTINCIÓN.</t>
  </si>
  <si>
    <t>APORTACIÓN INICIAL:   MONTO: $300,000.00   FECHA: 10/09/2010
OBSERVACIONES: EL 10 DE DICIEMBRE DE 2019 SE FIRMA EL CONVENIO DE REVOCACIÓN TOTAL DEL MANDATO, CON EL QUE SE ACREDITA LA CONCLUSIÓN DE ACTIVIDADES DEL MANDATO. CON FECHA 30 DE DICIEMBRE DE 2019 SE TRAMITÓ EN EL PORTAL APLICATIVO DE LA SHCP, LA BAJA DE LA CLAVE PRESUPUESTAL, EL CUAL SE ENCUENTRA EN REVISIÓN POR PARTE DE LA DGPYP.</t>
  </si>
  <si>
    <t>DESTINO: OTORGAMIENTO DE CRÉDITOS $15,304,947,147.00 PARA GASTO DE OPERACIÓN Y ADMINISTRACIÓN $862,597,847.00 PARA PROGRAMAS SUJETOS A REGLAS DE OPERACIÓN $19,652,524.00; OTROS EGRESOS $30,995,413.00 Y PARA OPERACIONES DE CRÉDITO $4,330,036,827.00
CUMPLIMIENTO DE LA MISIÓN:
AL PRIMER TRIMESTRE DEL EJERCICIO LA FINANCIERA NACIONAL DE DESARROLLO AGROPECUARIO, RURAL, FORESTAL Y PESQUERO (FND) MOSTRÓ UN CUMPLIMIENTO DEL 92.8 POR CIENTO CON RESPECTO A LA META ESTABLECIDA EN SU PROGRAMA PRESUPUESTO MODIFICADO DE OTORGAMIENTO DE CRÉDITO, LA FND CONTINUA APOYANDO LAS ACTIVIDADES DE CAPACITACIÓN Y DESARROLLANDO DE LOS PROGRAMAS QUE LE FUERON ENCOMENDADOS EN EL PRESUPUESTO DE EGRESOS DE LA FEDERACIÓN.</t>
  </si>
  <si>
    <t>APORTACIÓN INICIAL:   MONTO: $10,944,000,000.00   FECHA: 07/05/2003
OBSERVACIONES: LA ENTIDAD CONFORME A SU LEY ORGÁNICA, UTILIZA EL FONDO DE LA FINANCIERA NACIONAL DE DESARROLLO AGROPECUARIO, RURAL ,FORESTAL Y PESQUERO COMO SOPORTE OPERATIVO, DEL DESARROLLO DE SUS ACTIVIDADES. ES IMPORTANTE SEÑALAR QUE LAS CIFRAS SON PRELIMINARES</t>
  </si>
  <si>
    <t>APORTACIÓN INICIAL:   MONTO: $500,000.00   FECHA: 01/10/2002
OBSERVACIONES: CIFRAS ACTUALIZADAS AL 31 DE MARZO DE 2020 Y DICHA INFORMACIÓN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</si>
  <si>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2,819 EMBARCACIONES ATUNERAS MAYORES DE 363 T/M; 8,539 DE ATÚN CON PALAGRE; 2,264 DE PESCA DE CAMARÓN DE ALTAMAR EN O.P Y GM; 3,359 DE CAMARÓN (PANGA) DEL ALTO G. DE CALIFORNIA Y COSTAS DE SINALOA; 707 DE PESCA DE TIBURÓN; 5,539 VERIFICACIONES DE DESCARGA DE EMBARCACIONES DE MEDIANA ALTURA Y 104,683 DE DESCARGA DE CAMARÓN DE PANGA.</t>
  </si>
  <si>
    <t>DESTINO: EL 28 DE FEBRERO DE 2020, SE CONCENTRARON EN LA TESOFE LOS RECURSOS DEL FIDEICOMISO 2059 POR UN MONTO DE $21,679,164,76 DE CONFORMIDAD CON LO DISPUESTO POR EL ÚLTIMO PÁRRAFO DEL ARTÍCULO 12 DE LA LEY DE INGRESOS DE LA FEDERACIÓN PARA EL EJERCICIO 2020, CONSISTENTE EN EL REINTEGRO DE LOS RECURSOS PÚBLICOS REMANENTES DE LA EXTINCIÓN DE UN FIDEICOMISO.
CUMPLIMIENTO DE LA MISIÓN:
ALCANZAR UN NIVEL DE PENETRACIÓN DEL NOVENTA POR CIENTO EN LOS HOGARES DE ESCASOS RECURSOS DEFINIDOS POR LA SECRETARÍA DE DESARROLLO SOCIAL.</t>
  </si>
  <si>
    <t>APORTACIÓN INICIAL:   MONTO: $750,000,000.00   FECHA: 04/11/2002
OBSERVACIONES: YA NO SE CUENTA CON DISPONIBILIDAD, EN VIRTUD DE QUE LOS REMANENTES DEL FIDEICOMISO FUERON ENTERADOS A LA TESOFE.</t>
  </si>
  <si>
    <t>APORTACIÓN INICIAL:   MONTO: $120,000,000.00   FECHA: 29/07/2002
OBSERVACIONES: EN LA DISPONIBILIDAD ESTÁN INCLUIDOS LOS IMPORTES AUTORIZADOS Y COMPROMETIDOS $5,809,506,462.13 POR EL COMITÉ TÉCNICO PARA EL DESARROLLO DE PROYECTOS INHERENTES AL SISTEMA NACIONAL E-MÉXICO</t>
  </si>
  <si>
    <t>DESTINO: PARA APOYAR EL DESARROLLO DE LA INFRAESTRUCTURA PORTUARIA.
CUMPLIMIENTO DE LA MISIÓN:
AL CIERRE DE MARZO DE 2020 EL PAGO DE LAS ESTIMACIONES POR CONCEPTO DE OBRA Y SUPERVISIÓN DEL PROYECTO: CONSTRUCCIÓN DEL MUELLE DE USOS MÚLTIPLES EN SALINA CRUZ, OAXACA, TOTALIZÓ UN IMPORTE DE $126.34 MDP, CON LO CUAL SE CONCLUYÓ EL APOYO DE LOS RECURSOS PROVENIENTES DEL FIPORT. EL DÍA 24 DEL MISMO MES, EN CUMPLIMIENTO A LO ESTABLECIDO EN EL ARTÍCULO DÉCIMO SEGUNDO TRANSITORIO DE LA LIF 2020, EL FIDUCIARIO BANJERCITO CONCENTRÓ EN LA TESORERÍA DE LA FEDERACIÓN UN MONTO DE 6,213.7 MD</t>
  </si>
  <si>
    <t>APORTACIÓN INICIAL:   MONTO: $2,366,304,825.00   FECHA: 27/12/2017
OBSERVACIONES: CONFORME A LO DISPUESTO EN EL ART. DÉCIMO SEGUNDO TRANSITORIO DE LA LIF PARA EL EJERCICIO FISCAL 2020, SE DEBEN LLEVAR A CABO LAS ACCIONES PARA LA EXTINCIÓN DEL FIDEICOMISO.</t>
  </si>
  <si>
    <t>DESTINO: PRÉSTAMOS OTORGADOS A LOS TRABAJADORES, GASTOS FIDUCIARIOS Y OTROS GASTOS.
CUMPLIMIENTO DE LA MISIÓN:
CONFORME A LAS APORTACIONES Y AL DESTINO DE LOS RECURSOS, SE ESTÁ CUMPLIENDO CON LOS FINES DEL FIDEICOMISO, SE OTORGARON 275 PRÉSTAMOS DE 275 PRÉSTAMOS SOLICITADOS, LO QUE REPRESENTA UN 100%.</t>
  </si>
  <si>
    <t>APORTACIÓN INICIAL:   MONTO: $4,000,000.00   FECHA: 27/01/2000
OBSERVACIONES: LA INFORMACIÓN REMITIDA POR CAPUFE CORRESPONDE AL MES DE MARZ0 DE 2020. LA DISPONIBILIDAD CORRESPONDE AL ACTIVO TOTAL. LOS INGRESOS CORRESPONDEN A RECUPERACIONES DE CAPITAL E INTERESES Y APORTACIONES DE LOS TRABAJADORES AL FONDO.</t>
  </si>
  <si>
    <t>DESTINO: SIN MOVIMIENTOS
CUMPLIMIENTO DE LA MISIÓN:
SE CUMPLE CON EL OBJETO Y FINES DEL FIDEICOMISO.</t>
  </si>
  <si>
    <t>DESTINO: EL IMPORTE DE LOS HONORARIOS CORRESPONDE A LOS MESES DE ENERO A MARZO DE 2020.
CUMPLIMIENTO DE LA MISIÓN:
EL FIDEICOMISO CONTINÚA CON LOS FINES PARA LOS QUE FUE CREADO.</t>
  </si>
  <si>
    <t>APORTACIÓN INICIAL:   MONTO: $30,843,795.44   FECHA: 28/09/2007
OBSERVACIONES: INFORMACIÓN CORRESPONDIENTE DEL PERIODO DE ENERO A MARZO DE 2020.</t>
  </si>
  <si>
    <t>DESTINO: PAGO DE PENSIONES Y PRESTACIONES DE LOS FIDEICOMISARIOS, GASTOS DE ADMINISTRACIÓN, HONORARIOS E IMPUESTOS DIVERSOS.
CUMPLIMIENTO DE LA MISIÓN:
SE PAGÓ EN TIEMPO Y FORMA LA PENSIÓN DE 23,991 JUBILADOS MENSUALES EN PROMEDIO.</t>
  </si>
  <si>
    <t>APORTACIÓN INICIAL:   MONTO: $50,000.00   FECHA: 19/12/1997
OBSERVACIONES: LA DISPONIBILIDAD CORRESPONDE AL PATRIMONIO. SE PAGÓ EN TIEMPO Y FORMA LA PENSIÓN DE 23,991 JUBILADOS MENSUALES EN PROMEDIO. SE CUMPLE CON EL INDICADOR AL 100%.</t>
  </si>
  <si>
    <t>APORTACIÓN INICIAL:   MONTO: $1.00   FECHA: 27/07/1972
OBSERVACIONES: LA DISP. CORRESPONDE AL PATRIMONIO CON CIFRAS AL MES DE FEBRERO DE 2020, SE CAPTURÓ UN PESO EN APORTACIÓN INICIAL, EN VIRTUD DE QUE EL SISTEMA NO PERMITE CONTINUAR CON LA CAPTURA SI NO EXISTEN DATOS EN DICHO CAMPO.</t>
  </si>
  <si>
    <t>APORTACIÓN INICIAL:   MONTO: $1,000.00   FECHA: 29/10/2014
OBSERVACIONES: EL FIDEICOMISO PARA EL DESARROLLO DEL NUEVO AEROPUERTO INTERNACIONAL DE LA CIUDAD DE MÉXICO, FUE CONSTITUIDO EL 29 DE OCTUBRE DE 2014. SE ESTÁ EN ESPERA DE RESPUESTA DE PARTE DE LA SHCP RESPECTO A LA EXCEPCIÓN AL DECRETO PARA EXTINGUIR FIDEICOMISOS, PUBLICADO EN EL DOF EL 2 DE ABRIL DE 2020.</t>
  </si>
  <si>
    <t>DESTINO: EN CUMPLIMIENTO A LO ESTABLECIDO EN LA CLÁUSULA SEGUNDA DEL CONTRATO DE MANDATO SE ADQUIRIERON USD $27,917.95 (VEINTISIETE MIL NOVECIENTOS DIECISIETE 95/100 DÓLARES AMERICANOS), LOS CUALES SE TRANSFIRIERON AL DEPÓSITO CONSTITUIDO EN LA TESORERÍA DE LA FEDERACIÓN PARA SER TRANSFERIDOS A LA OFICINA DE LAS NACIONES UNIDAS DE SERVICIOS PARA PROYECTOS (UNOPS).
CUMPLIMIENTO DE LA MISIÓN:
EL 20/12/2019 SE TRANSFIRIERON A LA UNOPS USD $19,542.57 (DIECINUEVE MIL QUINIENTOS CUARENTA Y DOS 57/100 DÓLARES AMERICANOS) EQUIVALENTES AL 70% DE LOS RECURSOS ACORDADOS EN LA PREPARACIÓN, ANÁLISIS, VALUACIÓN E IDENTIFICACIÓN DE ALTERNATIVAS DE COMERCIALIZACIÓN A TRAVÉS DE MECANISMOS QUE PROPORCIONEN MEJORES CONDICIONES AL GOBIERNO MEXICANO. EL 30% RESTANTE LE SERÁ TRANSFERIDO A LA UNOPS UNA VEZ CUMPLIDOS LOS SERVICIOS Y RECIBIDOS A SATISFACCIÓN LOS ENTREGABLES.</t>
  </si>
  <si>
    <t>DESTINO: CUMPLIMIENTO DE LOS FINES DEL MANDATO.
CUMPLIMIENTO DE LA MISIÓN:
LA DURACIÓN DEL MANDATO DE ACUERDO A SU CONTRATO ES DE 20 SEMANAS A PARTIR DEL 1 DE NOVIEMBRE DE 2019.</t>
  </si>
  <si>
    <t>DESTINO: .
CUMPLIMIENTO DE LA MISIÓN:
LA OPERACIÓN 2020 DE DISPERSIÓN DE RECURSOS NO SE HA INICIADO EN EL PRIMER TRIMESTRE, SOLO SE ENTREGARON TANDAS PENDIENTES DE 2019, POR $204,000</t>
  </si>
  <si>
    <t>DESTINO: AUN NO SE HAN APOYADO PROYECTOS DEBIDO A QUE SIGUE VIGENTE LA CONVOCATORIA AL MOMENTO DEL CIERRE DEL TRIMESTRE. SE REALIZARON PAGOS POR HONORARIOS FIDUCIARIOS.
CUMPLIMIENTO DE LA MISIÓN:
DURANTE EL PRIMER TRIMESTRE DE 2020, AUN SE ENCUENTRAN VIGENTES LAS CONVOCATORIAS EMITIDAS EL 20 DE DICIEMBRE DE 2019, POR LO QUE AUN NO SE TIENEN PROYECTOS APROBADOS EN EL PERIODO COMPRENDIDO DEL TRIMESTRE</t>
  </si>
  <si>
    <t>APORTACIÓN INICIAL:   MONTO: $1,000.00   FECHA: 26/02/2009
OBSERVACIONES: NO HAY OBSERVACIONES</t>
  </si>
  <si>
    <t>BANCO DEL BIENESTAR, SNC</t>
  </si>
  <si>
    <t>DESTINO: LOS RECURSOS SE DESTINARON AL PAGO DE SERVICIOS TÉCNICOS ESPECIALIZADOS Y AL PAGO DE MINISTRACIONES DE PROYECTOS DE INVERSIÓN EN INFRAESTRUCTURA FÍSICA APROBADOS A LOS DESTINATARIOS DE LOS ESTADOS Y MUNICIPIOS MINEROS.
CUMPLIMIENTO DE LA MISIÓN:
LOS LINEAMIENTOS PARA LA APLICACIÓN DE LOS RECURSOS APROBADOS A LOS DESTINATARIOS DE LOS ESTADOS Y MUNICIPIOS.</t>
  </si>
  <si>
    <t>DESTINO: .
CUMPLIMIENTO DE LA MISIÓN:
SE HA DADO CONTINUIDAD A PROGRAMAS APOYADOS EN EJERCICIOS ANTERIORES.</t>
  </si>
  <si>
    <t>DESTINO: HONORARIOS Y COMISIONES FIDUCIARIAS.
CUMPLIMIENTO DE LA MISIÓN:
SE AUTORIZARON LOS SIGUIENTES PROYECTOS: FIPRAPYME2019-3 POR UN MONTO DE 300 MDP GARANTÍA FINANCIAMIENTO EMPRESARIAL FIPRAPYME2020-1 POR UN MONTO DE 400 MDP MUTUAL SECTORIAL FIPRAPYME2020-2 POR UN MONTO DE 200 MDP CAPITAL EMPRENDEDOR FIPRAPYME2020-3 POR UN MONTO DE 500 MDP APOYO MIPYMES FIPRAPYME2020-4 POR UN MONTO DE 600 MDP MUTUAL SECTORIAL</t>
  </si>
  <si>
    <t>DESTINO: CUBRIR GASTOS ADMINISTRATIVOS Y RETIROS DEL PERSONAL. NOTA: SE INFORMA UNA VARIACION DE $1.0 REPORTADO EN LOS ESTADOS QUE PROPORCIONA EL FIDUCIARIO, DERIVADO DEL REDONDEO RESPECTO A LOS ESTADOS QUE SE ADJUNTAN.
CUMPLIMIENTO DE LA MISIÓN:
CONSTITUIR LA RESERVA REQUERIDA A TRAVÉS DE UN CONTRATO DE FIDEICOMISO IRREVOCABLE CON UNA INSTITUCIÓN FIDUCIARIA QUE CUBRA LA PRIMA DE ANTIGÜEDAD Y PLAN DE PENSIONES AL PERSONAL DE BASE.</t>
  </si>
  <si>
    <t>DESTINO: CUMPLIR CON LAS OBLIGACIONES LABORALES DE CONFORMIDAD CON LA NIF D-3 Y REGLAMENTO DEL PLAN DE PENSIONES DEL FIFOMI, PARA SUFRAGAR LOS BENEFICIOS QUE EL FIFOMI OTORGA A SUS EMPLEADOS.
CUMPLIMIENTO DE LA MISIÓN:
SE CUMPLIERON CON LAS OBLIGACIONES LABORALES DE CONFORMIDAD CON LA NIF D-3, ESTUDIO ACTUARIAL CORRESPONDIENTE AL EJERCICIO 2014 Y REGLAMENTO DEL PLAN DE PENSIONES DEL ORGANISMO. LOS EGRESOS ACUMULADOS COMPRENDEN EL PAGO AL PERSONAL QUE DEJA DE PRESTAR SUS SERVICIOS POR UN IMPORTE DE $350,487.75</t>
  </si>
  <si>
    <t>DESTINO: CUMPLIR CON LAS OBLIGACIONES LABORALES DE CONFORMIDAD CON LA NIF-D3 Y REGLAMENTO DEL PLAN DE ANTIGÜEDAD DEL FIFOMI, PARA SUFRAGAR LOS BENEFICIOS QUE EL FIFOMI OTORGA A SUS EMPLEADOS.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$103,937.91</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</si>
  <si>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$2,952,485.79
CUMPLIMIENTO DE LA MISIÓN:
SE CUMPLIO CON LAS OBLIGACIONES LABORALES DE CONFORMIDAD CON LA NIF D-3, Y REGLAMENTO DEL PLAN DE PENSIONES DE CONTRIBUCION DEFINIDA PARA EL PERSONAL DE MANDO DEL FIFOMI. LOS EGRESOS ACUMULADOS COMPRENDEN EL PAGO DE $2,952,485.79</t>
  </si>
  <si>
    <t>DESTINO: APOYAR PARCIALMENTE, LOS PROYECTOS DE CARÁCTER EDUCATIVO, CULTURAL Y ACADÉMICO QUE AYUDEN A ESTRECHAR LOS LAZOS DE AMISTAD, ASÍ COMO A INCREMENTAR EL CONOCIMIENTO MUTUO (MÉXICO-JAPÓN).
CUMPLIMIENTO DE LA MISIÓN:
NO SE EFECTUARON EGRESOS DERIVADOS DEL OBJETIVO DEL FIDEICOMISO</t>
  </si>
  <si>
    <t>APORTACIÓN INICIAL:   MONTO: $23,610,000.00   FECHA: 02/02/1982
OBSERVACIONES: SIN OBSERVACIONES</t>
  </si>
  <si>
    <t>APORTACIÓN INICIAL:   MONTO: $0.01   FECHA: 03/03/1992
OBSERVACIONES: NO SE CUENTA CON DATOS EXACTOS DE LA PRIMERA APORTACIÓN.</t>
  </si>
  <si>
    <t>DESTINO: TRANSFERENCIAS POR CONCEPTOS DE RECURSOS REGULARES: N/A; DIPLOMADO DE SUPERVISORES N/A; EVALUACIÓN DE IMPACTO N/A.
CUMPLIMIENTO DE LA MISIÓN:
CONFORME A LA ESTRUCTURA PROGRAMÁTICA DEL PROYECTO PEF 2016, PUBLICADA EN JUNIO 2015, A PARTIR DEL EJERCICIO 2016, SE FUSIONARON LOS PROGRAMAS S029 ESCUELAS DE CALIDAD, U074 ESCUELA DIGNA Y U082 PROGRAMA DE LA REFORMA EDUCATIVA, DESDE 2016 EL PEC NO CUENTA CON RECURSOS PRESUPUESTALES PROPIOS, NI CON ROP; EL FIDEICOMISO INICIARÁ PROCESOS DE SU EXTINCIÓN, REINTEGRARÁ LAS DISPONIBILIDADES FINANCIERAS A LA TESOFE E INFORMARÁ AL COMITÉ TÉCNICO EN PRÓXIMA SESIÓN Y A LAS INSTANCIAS QUE CORRESPONDA.</t>
  </si>
  <si>
    <t>DESTINO: RECURSOS DESTINADOS PARA EL PAGO DE COMPROMISOS DEL COMPONENTE 6 DESARROLLO DE HABILIDADES DIGITALES Y PENSAMIENTO COMPUTACIONAL (INSTALACIÓN DE AULAS @PRENDE) POR $424,017,820.85, E INSTALACIÓN Y MANTENIMIENTO DE BEBEDEROS CICLOS ESCOLARES 2015-2016, 2016-2017, 2017-2018, Y 2018-2019 POR $2,000,159,936.00, ADEUDOS BBVA POR TARJETAS BANCARIAS CICLO ESCOLAR 2018-2019 POR $703,168.80, HONORARIOS AUDITORIA EXTERNA $171,007.20, Y REINTEGRO A LA TESORERÍA DE LA FEDERACIÓN DE LOS RECURSOS NO LIGADOS A COMPROMISOS LEGALES DE PAGO POR $1,410,849,686.08, ACUERDO E01.04.20R DEL COMITÉ TÉCNICO DEL FIDEICOMISO.
CUMPLIMIENTO DE LA MISIÓN:
DURANTE EL PRIMER TRIMESTRE DE 2020, SE HAN EFECTUADO PAGOS POR CONCEPTO DE INSTALACIÓN Y MANTENIMIENTO DE BEBEDEROS CICLOS ESCOLARES 15-16, 16-17, 17-18, Y 18-19 POR $139,002,167.15, RECURSOS COMPROMETIDOS MEDIANTE CONTRATOS, ASÍ COMO DE COMISIONES Y HONORARIOS FIDUCIARIOS, PARA EL CICLO ESCOLAR 2019-2020 POR $1,507,088.82; EL PP U082 PROGRAMA DE ATENCIÓN DIRECTA A LA ESCUELA NO TUVO RECURSOS PRESUPUESTALES ASIGNADOS, DE IGUAL MANERA PARA EL CICLO ESCOLAR 2020-2021.</t>
  </si>
  <si>
    <t>APORTACIÓN INICIAL:   MONTO: $7,542,036,483.00   FECHA: 10/09/2014
OBSERVACIONES: EL PROGRAMA PRESUPUESTARIO (PP) U082 PROGRAMA DE ATENCIÓN DIRECTA A LA ESCUELA NO TUVO RECURSOS PRESUPUESTALES ASIGNADOS PARA LOS EJERCICIOS FISCALES 2019 (CICLO ESCOLAR 2019-2020) Y 2020 (CICLO ESCOLAR 2020-2021).</t>
  </si>
  <si>
    <t>DESTINO: APOYAR LOS SERVICIOS QUE SE PROPORCIONAN A LOS ESTUDIANTES DE LOS SUBSISTEMAS DE PREPARATORIA ABIERTA, EDUCACIÓN MEDIA SUPERIOR A DISTANCIA Y CENTROS DE ATENCIÓN A ESTUDIANTES CON DISCAPACIDAD (CAED).
CUMPLIMIENTO DE LA MISIÓN:
PREPARATORIA ABIERTA PROYECTOS I, II,III,IV Y V: ASESORÍAS ACADÉMICAS EN LA CDMX 13,463; EXÁMENES APLICADOS EN LA CDMX 10,840; ASESORÍAS ACADÉMICAS EN LÍNEA 3,104; REACTIVOS CON FINES DE ACREDITACIÓN Y REACTIVOS ADAPTADOS PARA LA POBLACIÓN CON DISCAPACIDAD 4,869; ACCESOS A MI ENTORNO VIRTUAL 103,650; MATERIALES ACAD. COMP. 0; DISEÑAR MANUALES DE LECTOESCRITURA PARA ESTUDIANTES CON DISCAPACIDAD AUDITIVA, VISUAL E INTELECTUAL 2; ELABORACIÓN DE CÉDULAS DE SEGUIMIENTO ACAD. CENTROS EMSAD 300.</t>
  </si>
  <si>
    <t>APORTACIÓN INICIAL:   MONTO: $32,978,793.00   FECHA: 18/12/2001
OBSERVACIONES: NO HAY OBSERVACIONES.</t>
  </si>
  <si>
    <t>DESTINO: LIQUIDAR A LOS TRABAJADORES DEL SECTOR INSCRITOS AL FORTE EL MONTO QUE LES CORRESPONDE UNA VEZ QUE SE HAYAN RETIRADO DEL SERVICIO ACTIVO POR JUBILACIÓN, RENUNCIA O SEGURO DE VIDA EN CASO DE DEFUNCIÓN
CUMPLIMIENTO DE LA MISIÓN:
SE RETRIBUYÓ A 8,195 EXTRABAJADORES Y/O BENEFICIARIOS (EN SU CASO), LOS CUALES SE DESINCORPORARON DEL FIDEICOMISO AL CONCLUIR SU PERMANENCIA EN EL FONDO. ASIMISMO, SE PREVEE SE LIQUIDEN A MAS DE 4,468 TRABAJADORES EN EL SEGUNDO TRIMESTRE DEL 2020.</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</si>
  <si>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$1,106,400,119.95 Y AL TERMINO DEL PERIODO ES POR $1,235,753,251.57 SE PRECISA QUE LA SUBCUENTA 24-2 (INCLUIDA EN LA CIFRA ANTES MENCIONADA) CONTIENE RECURSO FEDERAL Y DE LOS TRABAJADORES.</t>
  </si>
  <si>
    <t>DESTINO: DE ENERO A MARZO DE 2020 SE HAN DESTINADO RECURSOS PARA: -COMISIONES AL FIDUCIARIO POR $1´657,500.00 -IVA DE COMISIONES AL FIDUCIARIO POR $265,200.00
CUMPLIMIENTO DE LA MISIÓN:
A LA FECHA, LAS ENTIDADES FEDERATIVAS Y LA CIUDAD DE MÉXICO HAN OTORGADO 81,578 CRÉDITOS A LOS BENEFICIARIOS, PRINCIPALMENTE PARA EL PAGO DE ENGANCHE Y GASTOS DE ESCRITURACIÓN, ASÍ COMO PARA EL MEJORAMIENTO Y AMPLIACIÓN DE VIVIENDA PROPIA, DE ESTOS, LAS ENTIDADES FEDERATIVAS OTORGARON 117 CRÉDITOS DE ENERO A MARZO DE 2020. QUEDANDO EN PROCESO 216 CRÉDITOS AL 31 DE MARZO DE 2020.</t>
  </si>
  <si>
    <t>APORTACIÓN INICIAL:   MONTO: $72,000,000.00   FECHA: 15/11/1994
OBSERVACIONES: -EL IMPORTE DE LOS RENDIMIENTOS FINANCIEROS REPORTADOS CORRESPONDE A INTERESES GENERADOS DE ENERO A MARZO DE 2020 POR LA INVERSIÓN DE LOS RECURSOS DE SU PATRIMONIO. -DEBIDO A QUE EL FIDUCIARIO, A ESTA FECHA, NO HA ENVIADO EL ESTADO DE CUENTA DE LA TESOFE DEL MES DE MARZO DE 2020, PARA CUMPLIR CON LA OBLIGACIÓN, SE PROYECTARON LOS INTERESES CORRESPONDIENTES A DICHO MES (SE ADJUNTA CÁLCULO), EL CUAL SE AJUSTARÁ EN CASO DE EXISTIR DIFERENCIAS, EN EL PERIODO EN QUE SE RECIBA EL ESTADO DE CUENTA.</t>
  </si>
  <si>
    <t>DESTINO: "EL FONDO OTORGA APOYOS A PROYECTOS DE INVESTIGACIÓN CIENTÍFICA Y DESARROLLO TECNOLÓGICO QUE BUSCAN SATISFACER DEMANDAS ESPECÍFICAS Y/O ESTRATÉGICAS DE LA UNIVERSIDAD PEDAGÓGICA NACIONAL Y SU COMUNIDAD. A. FINANCIAR O COMPLEMENTAR FINANCIAMIENTO DE LOS PROYECTOS; B. CREACIÓN Y MANTENIMIENTO DE INSTALACIONES DE INVESTIGACIÓN, SU EQUIPAMIENTO Y EL SUMINISTRO DE MATERIALES; C. EL OTORGAMIENTO DE BECAS PARA LA FORMACIÓN DE RECURSOS HUMANOS ESPECIALIZADOS; D. EL OTORGAMIENTO DE INCENTIVOS EXTRAORDINARIOS A LOS INVESTIGADORES QUE PARTICIPEN EN LOS PROYECTOS; E. EL FINANCIAMIENTO DE ASOCIACIONES ESTRATÉGICAS, ALIANZAS TECNOLÓGICAS, CONSORCIOS, O EMPRESAS PRIVADAS DE BASE TECNOLÓGICA; F. FINANCIAMIENTO DE CONTRATACIÓN DE PERSONAL POR TIEMPO DETERMINADO PARA PROYECTOS CIENTÍFICOS O TECNOLÓGICOS, SIN QUE ELLO IMPLIQUE LA REGULARIZACIÓN DE DICHA CONTRATACIÓN PRESENTE O FUTURA; G. DIVULGACIÓN DE LA CIENCIA Y LA TECNOLOGÍA; Y H. OTROS PROPÓSITOS DIRECTAMENTE VINCULADOS PARA PROYECTOS CIENTÍFICOS O TECNOLÓGICOS APROBADOS. . ASIMISMO LA ADMINISTRACIÓN DE CONVENIOS, PROYECTOS O APOYOS, PROGRAMAS O CONTRATOS ANÁLOGOS QUE SE DERIVEN DE RECURSOS APORTADOS POR TERCEROS, CON FINES DETERMINADOS PARA LA OBTENCIÓN DE BENEFICIOS PARA LA COMUNIDAD DE LA UNIVERSIDAD PEDAGÓGICA NACIONAL."
CUMPLIMIENTO DE LA MISIÓN:
ALCANZA SU MISIÓN AL ADMINISTRAR CONVENIOS, PROYECTOS Y APOYOS QUE PERMITEN A SU COMUNIDAD UNIVERSITARIA, PARTICIPAR EN PROGRAMAS, ASÍ COMO DE BRINDAR CAPACITACIÓN A TRAVÉS DE CONVENIOS CON LAS ENTIDADES, DE ESA ADMINISTRACIÓN SE OBTIENEN REMANENTES Y RENDIMIENTOS, QUE PASAN A SER PARTE DEL PATRIMONIO Y DE ESTOS RECURSOS EL COMITÉ AUTORIZA SU USO PARA PROYECTOS O GASTOS DIRECTOS, QUE PERMITEN FOMENTAR LA INVESTIGACIÓN CIENTÍFICA Y EL DESARROLLO TECNOLÓGICO DE ACUERDO A LOS FINES DEL FONDO</t>
  </si>
  <si>
    <t>APORTACIÓN INICIAL:   MONTO: $3,194,287.01   FECHA: 29/09/2006
OBSERVACIONES: LA INFORMACIÓN SE SOPORTA CON ESTADOS FINANCIEROS DE LA FIDUCIARIA. NO RECIBE RECURSOS DEL PRESUPUESTO DE EGRESOS DE LA FEDERACIÓN NI DEL DE LA UNIVERSIDAD PEDAGÓGICA NACIÓN PARA SUS FINES, SE MANTIENE CON RENDIMIENTOS Y REMANENTES DE PROYECTOS QUE EN SU CASO PERMITA EL ORIGEN DE LOS RECURSOS TRANSFERIR AL PATRIMONIO DEL FIDEICOMISO. EL FONDO, SE CREA MEDIANTE CONTRATO DE FIDEICOMISO NÚMERO F/2001051, SIGNADO ENTRE LA UNIVERSIDAD PEDAGÓGICA NACIONAL Y BANCO SANTANDER, S.A., , CON EL FIN DE TENER UNA HERRAMIENTA EFICAZ QUE FACILITE EL FINANCIAMIENTO DE PROYECTOS, LA CREACIÓN Y MANTENIMIENTO DE INSTALACIONES DE INVESTIGACIÓN, SU EQUIPAMIENTO Y EL SUMINISTRO DE MATERIALES, EL OTORGAMIENTO DE BECAS PARA LA FORMACIÓN DE RECURSOS HUMANOS ESPECIALIZADOS, EL OTORGAMIENTO DE INCENTIVOS EXTRAORDINARIOS A LOS INVESTIGADORES QUE PARTICIPEN EN LOS PROYECTOS, EL FINANCIAMIENTO DE ASOCIACIONES ESTRATÉGICAS, ALIANZAS TECNOLÓGICAS, CONSORCIOS, O EMPRESAS PRIVADAS DE BASE TECNOLÓGICA, EL FINANCIAMIENTO DE CONTRATACIÓN DE PERSONAL POR TIEMPO DETERMINADO PARA PROYECTOS CIENTÍFICOS O TECNOLÓGICOS, LA DIVULGACIÓN DE LA CIENCIA Y LA TECNOLOGÍA, CUALQUIER OTRO PROPÓSITO DIRECTAMENTE VINCULADOS PARA PROYECTOS CIENTÍFICOS O TECNOLÓGICOS APROBADOS Y LA ADMINISTRACIÓN Y CONTROL FINANCIERO DE LOS CONVENIOS, PROYECTOS Y APOYOS RECIBIDOS DE TERCEROS, ASÍ COMO DE LOS CONTRATOS ANÁLOGOS QUE CELEBRA LA UNIVERSIDAD PEDAGÓGICA NACIONAL. COMO UN FIDEICOMISO SIN ESTRUCTURA, NI PERSONALIDAD JURÍDICA PROPIA.</t>
  </si>
  <si>
    <t>DESTINO: DURANTE EL PRIMER TRIMESTRE DE 2020. SE EFECTUARON PAGOS AL FIDUCIARIO POR CONCEPTO DE HONORARIOS POR LA ADMINISTRACION DEL FIDEICOMISO SEP-UNAM, SE EFECTUÓ UN RETIRO PARA PAGO DE LA ENCARGADA DE LA OFICINA DEL FIDEICOMISO SEP UNAM Y SE EFECTUO UN PAGO PARA PROYECTOS DEL FIDEICOMISO SEP-UNAM
CUMPLIMIENTO DE LA MISIÓN:
DURANTE EL PRIMER TRIMESTRE DE 2020. SE EFECTUARON PAGOS AL FIDUCIARIO POR CONCEPTO DE HONORARIOS POR LA ADMINISTRACION DEL FIDEICOMISO SEP-UNAM, SE EFECTUÓ UN RETIRO PARA PAGO DE LA ENCARGADA DE LA OFICINA DEL FIDEICOMISO SEP UNAM Y SE EFECTUO UN PAGO PARA PROYECTOS DEL FIDEICOMISO SEP-UNAM</t>
  </si>
  <si>
    <t>APORTACIÓN INICIAL:   MONTO: $50,000.00   FECHA: 30/03/2000
OBSERVACIONES: DE CONFORMIDAD CON LA NIF-B-16 ESTADOS FINANCIEROS CON PROPÓSITOS NO LUCRATIVOS, EL PATRIMONIO DEL FIDEICOMISO SE INTEGRA POR RESTRINGIDO Y NO RESTRINGIDO.</t>
  </si>
  <si>
    <t>DESTINO: EL IMPORTE DEL RUBRO “EGRESOS ACUMULADOS EN EL PERIODO QUE SE REPORTA” FUE DESTINADO AL PAGO DE COMPROMISOS ADQUIRIDOS CON PROVEEDORES (PERSONAS FÍSICAS Y MORALES) QUE PROPORCIONARON MATERIALES O EQUIPO Y/O BRINDARON ALGUN SERVICIO PARA EL DESARROLLO DE LOS 125 PROYECTOS DE INVESTIGACION QUE FUERON AUTORIZADOS EN LA PRIMERA SESIÓN DEL COMITÉ TÉCNICO DEL EJERCICIO 2019 Y QUE SON FINANCIADOS CON RECURSOS DE ESTE FIDEICOMISO.
CUMPLIMIENTO DE LA MISIÓN:
EN LA PRIMERA SESIÓN ORDINARIA DEL COMITÉ TÉCNICO DEL 2019 SE AUTORIZÓ EL APOYO ECONÓMICO A 125 PROYECTOS DE INVESTIGACIÓN POR LA CANTIDAD DE $51,061,565.00 DE LOS CUALES AL TÉRMINO DEL PRIMER TRIMESTRE DE 2020 SE CUENTA CON UN AVANCE DEL 34.86 %. *NOTA: ESTA CIFRA PUEDE VARIAR DEBIDO A LAS VALUACIONES DE LAS PROVISIONES PARA GASTOS DE LOS PROYECTOS EN MONEDA EXTRANJERA..</t>
  </si>
  <si>
    <t>APORTACIÓN INICIAL:   MONTO: $50,000,000.00   FECHA: 26/09/2018
OBSERVACIONES: AL 31 DE MARZO DE 2020 EL FONDO DE INVESTIGACION Y DESARROLLO TECNOLÓGICO DEL CINVESTAV TIENE EL COMPROMISO DE FINANCIAR 125 PROYECTOS DE INVESTIGACIÓN, LOS CUALES SE TIENE PREVISTO QUE CONCLUYAN EN EL MES DE ABRIL DEL EJERCICIO 2020.</t>
  </si>
  <si>
    <t>DESTINO: EN EL PRIMER TRIMESTRE DEL EJERCICIO PRESUPUESTAL 2020, CON LOS RECURSOS DEL FIDEICOMISO FONDO PARA EL DEPORTE DE ALTO RENDIMIENTO (FODEPAR) SE BRINDARON LOS APOYOS CONFORME A LO CRITERIOS CONTENIDOS EN LAS REGLAS DE OPERACIÓN DEL FONDO, POR CUANTO A LOS APOYOS ECONÓMICOS VITALICIOS A MEDALLISTAS OLÍMPICOS Y PARALÍMPICOS; APOYOS ORDINARIOS Y ESPECIALES A DEPORTISTAS; APOYOS ORDINARIOS A ENTRENADORES (Y GRUPO MULTIDISCIPLINARIO), ASÍ COMO LOS APOYOS DIVERSOS PARA LA PREPARACIÓN Y PARTICIPACIÓN DE LOS DEPORTISTAS EN DIVERSAS COMPETENCIAS DEPORTIVAS, COMO CAMPAMENTOS, CONCENTRACIONES, ELIMINATORIAS Y CLASIFICATORIOS RUMBO PRÓXIMOS JUEGOS OLÍMPICOS Y PARALÍMPICOS, TOKIO, JAPÓN 2020 (2021); ADICIONAL A ELLO, SE ATENDIERON NECESIDADES COMO TRANSPORTE, COMIDA, COMPLEMENTOS E INSUMOS MÉDICOS, VESTUARIO, CALZADO Y MATERIAL DEPORTIVO, ENTRE OTROS, APOYÁNDOSE TAMBIÉN A BENEFICIARIOS QUE CONFORMARON LAS PRESELECCIONES Y SELECCIONES NACIONALES, EN SU PREPARACIÓN Y PARTICIPACIÓN EN COMPETENCIAS TANTO NACIONALES COMO INTERNACIONALES RUMBO A LAS JUSTAS OLÍMPICAS Y PARALÍMPICAS.
CUMPLIMIENTO DE LA MISIÓN:
SE APOYO 774 BENEFICIARIOS DEL FODEPAR; 99 MED OLÍMPICOS, 81 MED PARALÍMPICO, 282 DEPORTISTAS DEL DEPORTE CONVENCIONAL DE 37 DISCIPLINAS DE ALTO RENDIMIENTO, 47 DEPORTISTAS DEL DEPORTE ADAPTADO INTEGRADOS EN 10 DISCIPLINAS DE ALTO RENDIMIENTO, 30 ENTREN DEL DEPORTE ADAPTADO Y 235 ENTREN DEL DEPORTE CONVENCIONAL. CONFORME A LOS ESTABLECIDO EN EL CONTRATO CONSTITUTIVO, REGLAS DE OPERACION Y ACUERDOS DEL COMITE TECNICO.</t>
  </si>
  <si>
    <t>APORTACIÓN INICIAL:   MONTO: $25,000,000.00   FECHA: 30/09/1998
OBSERVACIONES: LOS INTERESES Y RENDIMIENTOS FINANCIEROS POR 2,600,337.57 CORRESPONDEN A LOS INTERESES SOBRE LAS INVERSIONES; LAS RECUPERACIONES DE APOYOS NO EJERCIDOS CORRESPONDEN A REINTEGROS DE LAS ASOCIACIONES DEPORTIVAS; LOS GASTOS DE OPERACIONES QUE SE INCLUYEN POR 134,884.80 SON LOS HONORARIOS FIDUCIARIOS Y COMISIONES PAGADAS POR 116,280 Y 18,604,80 DE IMPUESTOS Y DERECHOS, RESPECTIVAMENTE; TODOS SE MUESTRAN EN EL ESTADO DE ACTIVIDADES. LOS ENTEROS A TESOFE POR 16,284,685 SON RETENCIONES DE ISR E IVA. LOS EGRESOS ACUMULADOS EN EL EJERCICIO POR 159,022,072.45 CORRESPONDEN A LOS GASTOS POR PROGRAMAS.</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</si>
  <si>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PERMITIRÁ DAR CUMPLIMIENTO A LO PACTADO EN LA CLÁUSULA QUINCUAGÉSIMA DEL CONTRATO COLECTIVO DE TRABAJO DEL SUTFCE, ALCANZANDO AL 31 DE MARZO DE 2020, UN PATRIMONIO DE $1,065,580.66.</t>
  </si>
  <si>
    <t>APORTACIÓN INICIAL:   MONTO: $1,500,000.00   FECHA: 25/06/1992
OBSERVACIONES: LA INFORMACIÓN REPORTADA SE OBTUVO DE LOS ESTADOS DE CUENTA DE BANCOS E INVERSIONES Y DE LA BALANZA DE COMPROBACIÓN DE LA CONTABILIDAD DEL FIDEICOMISO SEP/DGETI/FCE AL 31 DE MARZO DE 2020.</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</si>
  <si>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31 DE MARZO DE 2020 CON UN PATRIMONIO DE $22,976.21</t>
  </si>
  <si>
    <t>APORTACIÓN INICIAL:   MONTO: $360,000,000.00   FECHA: 13/06/2008
OBSERVACIONES: AL PRIMER TRIMESTRE DE 2020, SE PRESENTAN ESTADOS FINANCIEROS EN CEROS AL 30 DE JUNIO DE 2015, CONVENIO DE EXTINCIÓN Y OFICIO POR MEDIO DEL CUAL EL ESTADO DE JALISCO INFORMA QUE CUMPLIÓ CON EL OBJETO DEL FIDEICOMISO Y EN RAZÓN DE ESTO SOLICITA LA BAJA DEL MISMO, EN ESTE PORTAL, YA QUE CUMPLE CON LOS REQUISITOS ESTABLECIDOS EN EL ARTÍCULO 221 DE LA LFPRH.</t>
  </si>
  <si>
    <t>APORTACIÓN INICIAL:   MONTO: $10,000,000.00   FECHA: 12/10/2009
OBSERVACIONES: PARA EL PRIMER TRIMESTRE DE 2020, AUNADO A AL OFICIO SD/221/17 DE FECHA 06 DE ABRIL DE 2017, DONDE SOLICITO INFORMACIÓN AL ESTADO, CON LA FINALIDAD DE QUE REMITAN LA DOCUMENTACIÓN QUE SEÑALA EL ARTÍCULO 221 DEL REGLAMENTO A LA LEY DE PRESUPUESTO Y RESPONSABILIDAD HACENDARÍA, SE ENVIÓ EL OFICIO SD/102/2017 DE FECHA 24 DE AGOSTO DE 2017 EN ALCANCE AL ANTERIOR, ASIMISMO EN FECHA 07 DE NOVIEMBRE SE ENVIÓ EL OFICIO SD/725/17,EN FECHA 31 DE JULIO DE 2018, SE PRESENTO EL OFICIO SD/561/18 SIN QUE HASTA EL MOMENTO SE TENGA RESPUESTA DE LOS MISMOS.</t>
  </si>
  <si>
    <t>APORTACIÓN INICIAL:   MONTO: $10,000,000.00   FECHA: 13/10/2009
OBSERVACIONES: PARA EL PRIMER TRIMESTRE DE 2020, SE INFORMA QUE LA CUENTA DEL FIDEICOMISO PRESENTA UN SALDO EN "CEROS", SE ANEXA AL PRESENTE INFORME ESTADO DE CUENTA AL 30 DE SEPTIEMBRE DE 2015,ASÍ COMO OFICIO DEL BANCO SANTANDER DONDE INFORMA LA CANCELACIÓN DE LA SUBCUENTA Y CONVENIO DE EXTINCIÓN, POR LO CUAL CON FUNDAMENTO EN EL ARTICULO 221 DEL REGLAMENTO A LA LEY DE PRESUPUESTO Y REPONSABILIDAD HACENDARIA,SE SOLICITA LA BAJA DEL FIDEICOMISO. RESPECTO DE LA OBSERVACIÓN REALIZADA POR SEP, ESTAMOS EN ESPERA DE QUE EL ESTADO NOS PROPORCIONE EL DOCUMENTO PARA ACLARAR EL NUMERO DE LA SUBCUENTA.</t>
  </si>
  <si>
    <t>APORTACIÓN INICIAL:   MONTO: $100,000,000.00   FECHA: 27/11/2009
OBSERVACIONES: PARA EL PRIMER TRIMESTRE DE 2020, SE INFORMA QUE LA CUENTA DEL FIDEICOMISO PRESENTA UN SALDO EN "CEROS", ASI MISMO SE ANEXA CONVENIO DE EXTINCION Y OFICIO MEDIANTE EL CUAL EL ESTADO REMITA EL CONVENIO DE EXTINCION. CON FUNDAMENTO EN EL ARTICULO 221 RLFPRH Y POR LO ANTES EXPUESTO SE SOLICITA LA BAJA DE LA CLAVE DEL SISTEMA DE CONTROL Y TRANSPARENCIA DE FIDEICOMISO DE LA SHCP TODA VEZ QUE EL OBJETO PARA EL CUAL FUE CREADO EL FIDEICOMISO FUE CUMPLIDO.</t>
  </si>
  <si>
    <t>DESTINO: DE ENERO A MARZO DE 2020 SE HAN DESTINADO RECURSOS PARA: -COMISIONES AL MANDATARIO POR $359,885.83 -IVA DE COMISIONES AL MANDATARIO POR $57,581.73
CUMPLIMIENTO DE LA MISIÓN:
NO HA SESIONADO EL COMITÉ OPERATIVO EN LA CIUDAD DE MÉXICO, EN VIRTUD DE QUE SE ENCUENTRA EN ETAPA DE INTEGRACIÓN PARA SU INSTALACIÓN, EN CUANTO SE LLEVE A CABO LA SESIÓN DE INSTALACIÓN, SE SOMETERÁ A SU APROBACIÓN, LA META DEL NÚMERO DE EQUIPOS DE CÓMPUTO A DISTRIBUIR EN EL MARCO DE LA CONVOCATORIA Y DISPONIBILIDAD DEL MANDATO.</t>
  </si>
  <si>
    <t>APORTACIÓN INICIAL:   MONTO: $325,113,182.43   FECHA: 31/05/2010
OBSERVACIONES: -EL IMPORTE DE LOS RENDIMIENTOS FINANCIEROS REPORTADOS CORRESPONDE A INTERESES GENERADOS DE ENERO A MARZO DE 2020 POR LA INVERSIÓN DE LOS RECURSOS DE SU PATRIMONIO. -DEBIDO A QUE EL MANDATARIO, A ESTA FECHA, NO HA ENVIADO EL ESTADO DE CUENTA DE TESOFE DEL MES DE MARZO DE 2020, PARA CUMPLIR CON LA OBLIGACIÓN, SE PROYECTARON LOS INTERESES CORRESPONDIENTES A DICHO MES (SE ADJUNTA CÁLCULO) EL CUAL SE AJUSTARÁ, EN CASO DE EXISTIR DIFERENCIAS, EN EL PERIODO EN QUE SE RECIBA EL ESTADO DE CUENTA.</t>
  </si>
  <si>
    <t>M7B</t>
  </si>
  <si>
    <t>INSTITUTO DE SALUD PARA EL BIENESTAR</t>
  </si>
  <si>
    <t>FIDEICOMISO FONDO DE SALUD PARA EL BIENESTAR</t>
  </si>
  <si>
    <t>I. LA ATENCIÓN DE ENFERMEDADES QUE PROVOCAN GASTOS CATASTROFICOS, ENTENDIDOS ESTOS COMO AQUELLOS QUE DERIBAN DE TRATAMIENTOS Y MEDICAMENTOS ASOCIADOS, DEFINIDOS POR EL CONSEJO DE SALUBRIDAD GENERAL, QUE SATISFAGAN LAS NECESIDADES DE SALUD MEDIANTE LA CONBINACION DE INTERVENCIONES DE TIPO PREVENTIVO, DIAGNÓSTICO, TERAPEUTICO, PALIATIVO Y REABILITACION, CON CRITERIOS EXPLICITOS DE CARACTER CLINICO Y EPIDEMIOLOGICO, SELECCIONADAS CON BASE A SU SEGURIDAD, EFICACIA, PAGO, EFECTIVIDAD, ADHERENCIA A NORMAS ETICAS PROFESIONALES Y ACEPTABILIDAD SOCIAL QUE IMPLIQUEN UN ALTO COSTO EN VIRTUD EN SU GRADO DE COMPLEJIDAD O ESPECIALIDAD Y EL NIVEL O FRECUENCIA CON LA QUE OCURREN. II. LA ATENCIÓN DE NECESIDADES DE INFRAESTRUCTURA PREFERENTEMENTE EN LA ENTIDADES FEDERATIVAS CON MAYOR MARGINACIÓN SOCIAL, Y III. COMPLETAR LOS RECURSOS DESTINADOS AL ABASTO Y DISTRIBUCIÓN DE MEDICAMENTOS Y DEMÁS INSUMOS, ASÍ COMO DEL ACCESO A EXÁMENES CLÍNICOS, ASOCIADOS A PERSONAS SIN SEGURIDAD SOCIAL.</t>
  </si>
  <si>
    <t>DESTINO: NO SE OTORGARON AYUDAS ECONOMICAS EN EL PRIMER TRIMESTRE, A JUBILADOS Y PENSIONADOS DEL IMSS E ISSSTE PARA ADQUISICIÓN DE ÓRTESIS, PRÓTESIS Y APARATOS ORTOPÉDICOS. APOYOS FINANCIEROS POR PARTE DE LA FIDUCIARIA.
CUMPLIMIENTO DE LA MISIÓN:
.</t>
  </si>
  <si>
    <t>APORTACIÓN INICIAL:   MONTO: $0.01   FECHA: 13/03/1976
OBSERVACIONES: ESTA UNIDAD NO CUENTA CON EL ESTADO DE CUENTA Y CON EL ESTADO DE SITUACIÓN CONTABLE AL 31 DE MARZO DE 2020, QUE EMITE LA FIDUCIARIA BANCO SANTANDER MÉXICO, S.A., MOTIVO POR EL CUAL NO ES POSIBLE ACTUALIZAR LA INFORMACIÓN CORRESPONDIENTE AL PRIMER TRIMESTRE DEL EJERCICIO 2020, NO OBSTANTE A EFECTO DE PROPORCIONAR INFORMACIÓN MÁS ACTUALIZADA, SE ENVÍAN CIFRAS AL 29 DE FEBRERO DEL 2020, SOLICITAMOS SU VALIOSO APOYO E INTERVENCIÓN A EFECTO DE QUE POR SU AMABLE CONDUCTO, ESTA UNIDAD PUEDA OBTENER UNA PRÓRROGA PARA LA ENTREGA DE DICHA INFORMACIÓN.</t>
  </si>
  <si>
    <t>DESTINO: PAGO A LA TESORERÍA DE LA FEDERACIÓN POR CONCEPTO DE IVA POR IMPORTACIÓN DE SERVICIOS.
CUMPLIMIENTO DE LA MISIÓN:
CELEBRACIÓN DE UN ACUERDO ESPECÍFICO DE ASISTENCIA TÉCNICA CON LA OFICINA DE LAS NACIONES UNIDAS DE SERVICIOS PARA PROYECTOS (UNOPS), PARA LA REALIZACIÓN DE TODOS LOS ACTOS PREVIOS A LA ENAJENACIÓN DE LAS AERONAVES, CONSISTENTES EN LA PREPARACIÓN, ANÁLISIS, VALUACIÓN E IDENTIFICACIÓN DE ALTERNATIVAS DE COMERCIALIZACIÓN, A TRAVÉS DE MECANISMOS QUE ASEGUREN AL ESTADO MEXICANO LAS MEJORES CONDICIONES.</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</si>
  <si>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PRESENTE INFORMACIÓN CORRESPONDE AL FIDEICOMISO DE PRIMAS POR EL PERIODO DEL 1ER. TRIMESTRE DE 2020.</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</si>
  <si>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1ER. TRIMESTRE 2020.</t>
  </si>
  <si>
    <t>DESTINO: EROGACIONES POR CONCEPTO DE COMISIONES, ASÍ COMO GASTOS DE ADMINISTRACIÓN Y PROMOCIÓN.
CUMPLIMIENTO DE LA MISIÓN:
SE ADJUNTA OFICIO IV.400.UAF.0651.2020, DE FECHA 13 DE ABRIL DE 2020, SUSCRITO POR LA UAF, EN EL CUAL COMUNICA AL INDEP LAS ACCIONES NECESARIAS PARA LA EXTINCIÓN PÚBLICADA EN EL "DECRETO POR EL QUE SE ORDENA LA EXTINCIÓN O TERMINACIÓN DE LOS FIDEICOMISOS PÚBLICO Y ANÁLOGOS". ES DECIR FORMALIZACIÓN DE LA REVERSIÓN DE 441 INMUEBLES PATRIMONIO DEL FIDEICOMISO.</t>
  </si>
  <si>
    <t>APORTACIÓN INICIAL:   MONTO: $10,000,000.00   FECHA: 27/04/1995
OBSERVACIONES: SEGÚN OFICIO NO. DCJF/DEF/CJF/050/2019, DE FECHA 11 DE JUNIO DE 2019, SUSCRITO POR EL DIRECTOR EJECUTIVO FIDUCIARIO DEL SAE, EN EL CUAL INDICA EL AVANCE DE EXTINCIÓN, QUE ESTA VINCULADO CON LA CANCELACIÓN DE 70 HIPOTECAS INMOBILIARIAS, CORRESPONDIENTES A LOS 70 FIDEICOMISOS DE GARANTÍA, Y LA POSTERIOR EXTINCIÓN DE ÉSTOS. MISMO QUE SE ADJUNTO EN EL 3ER. TRIMESTRE DEL PASH 2019. ANEXO SE PRESENTA OFICIO IV.400.UAF.0651.20 DONDE SE INSTRUYE AL FIDUCIARIO LA EXTINCIÓN O TERMINACIÓN DE LOS FIDEICOMISOS, MANDATOS PÚBLICOS Y ANÁLOGOS". PUBLICADO EL 02 DE ABRIL DE 2020 EN EL DOF.</t>
  </si>
  <si>
    <t>DESTINO: LOS EGRESOS TIENE COMO ORIGEN EL PAGO DE HONORARIOS EFECTIVAMENTE COBRADOS DEL FIDUCIARIO POR LA CANTIDAD DE $243,600.00 (DOSCIENTOS CUARENTA Y TRES MIL PESOS 00/100 M.N.)
CUMPLIMIENTO DE LA MISIÓN:
LAS METAS CORRESPONDEN A LAS PROPORCIONADAS POR LA UR 510 - UNIDAD DE PROGRAMAS DE APOYO A LA INFRAESTRUCTURA Y SERVICIOS (UPAIS) EN EL MARCO DEL PROGRAMA DE MEJORAMIENTO URBANO (PMU)</t>
  </si>
  <si>
    <t>APORTACIÓN INICIAL:   MONTO: $100,000.00   FECHA: 08/08/2019
OBSERVACIONES: SE ANEXA ESTADOS FINANCIEROS AL 31 DE MARZO DE 2020.</t>
  </si>
  <si>
    <t>APORTACIÓN INICIAL:   MONTO: $160,600.00   FECHA: 01/03/1990
OBSERVACIONES: SE REPORTA EL SALDO QUE PRESENTA EL BANCO A DICIEMBRE 2018</t>
  </si>
  <si>
    <t>DESTINO: EL SALDO NETO DEL PERIODO A INFORMAR CORRESPONDE AL ESTADO DE POSICIÓN FINANCIERA AL 31 DE MARZO DE 2020, Y EN EL ESTADO DE RESULTADOS NO SE REGISTRARON INGRESOS Y EGRESOS EN ESTE TRIMESTRE.
CUMPLIMIENTO DE LA MISIÓN:
DE CONFORMIDAD A LA NOTA NO. 1 QUE SE ANEXA NO SE PRESENTA EL REPORTE DE METAS EN EL 4O. TRIMESTRE DEL EJERCICIO FISCAL 2019 DEL FIDEICOMISO PUERTO LOS CABOS, YA QUE DICHO REQUISITO SE ESTABLECE EN LA FRACCIÓN 1 DEL ARTÍCULO 218 DEL REGLAMENTO DE LA LEY FEDERAL DE PRESUPUESTO Y RESPONSABILIDAD HACENDARIA.</t>
  </si>
  <si>
    <t>DESTINO: NO REPORTÓ INFORMACIÓN AL PRIMER TRIMESTRE 2020, SE INFORMA EN CEROS PARA EFETO DE TRANSPARENCIA Y RENDICIÓN DE CUENTAS
CUMPLIMIENTO DE LA MISIÓN:
NO REPORTÓ INFORMACIÓN AL PRIMER TRIMESTRE 2020, SE INFORMA EN CEROS PARA EFETO DE TRANSPARENCIA Y RENDICIÓN DE CUENTAS</t>
  </si>
  <si>
    <t>APORTACIÓN INICIAL:   MONTO: $999,996.00   FECHA: 27/12/2001
OBSERVACIONES: NO REPORTÓ INFORMACIÓN AL PRIMER TRIMESTRE 2020, SE INFORMA EN CEROS PARA EFETO DE TRANSPARENCIA Y RENDICIÓN DE CUENTAS</t>
  </si>
  <si>
    <t>APORTACIÓN INICIAL:   MONTO: $500,000.00   FECHA: 27/12/2001
OBSERVACIONES: NO REPORTÓ INFORMACIÓN AL PRIMER TRIMESTRE 2020, SE INFORMA EN CEROS PARA EFETO DE TRANSPARENCIA Y RENDICIÓN DE CUENTAS</t>
  </si>
  <si>
    <t>DESTINO: RADICAR A LAS REPRESENTACIONES AGRARIAS Y OFICINAS CENTRALES RECURSOS DEL PROGRAMA FONORDE, PARA LA OPERACIÓN DEL PROGRAMA.
CUMPLIMIENTO DE LA MISIÓN:
SE ANEXA JUSTIFICACIÓN DE METAS PROPORCIONADA POR LA DIRECCIÓN GENERAL DE LA PROPIEDAD RURAL MEDIANTE CORREO ELECTRÓNICO DE FECHA 13-04-2020.</t>
  </si>
  <si>
    <t>APORTACIÓN INICIAL:   MONTO: $1,344,154.79   FECHA: 31/10/1996
OBSERVACIONES: ESTOS RECURSOS CONSTITUYEN POR LEY AGRARIA EL CAPITAL DE TRABAJO PARA REGULARIZAR LOS TERRENOS NACIONALES Y LAS COLONIAS AGRICOLAS Y GANADERAS EN EL TERRITORIO NACIONAL. SE ANEXAN LOS ESTADOS FINANCIEROS AL 31 DE MARZO DE 2020. LA DISPONIBILIDAD DEL EJERCICIO 2018, CORRESPONDE AL SALDO FINAL DEL FLUJO DE EFECTIVO AL 31-12-2018, DADO QUE POR RECOMENDACIÓN DE LA ASF A PARTIR DEL 4TO TRIMESTRE DE 2017, SE REPORTA CON BASE AL FLUJO DE EFECTIVO.</t>
  </si>
  <si>
    <t>DESTINO: PAGO DE HONORARIOS AL FIDUCIARIO
CUMPLIMIENTO DE LA MISIÓN:
MEDIANTE EL APOYO A PROYECTOS DE ADAPTACIÓN Y MITIGACIÓN AL CAMBIO CLIMÁTICO SE CUMPLE CON LO QUE SEÑALAN LOS ARTÍCULOS 80 Y 82 DE LA LEY GENERAL DE CAMBIO CLIMÁTICO.</t>
  </si>
  <si>
    <t>APORTACIÓN INICIAL:   MONTO: $1,000,000.00   FECHA: 27/12/2012
OBSERVACIONES: "RESULTADOS ALCANZADOS: EL COMITÉ TÉCNICO DICTAMINÓ LAS PROPUESTAS GANADORAS DE LA CONVOCATORIA 12/19 QUEDANDO PENDIENTE LA FIRMA DE LOS CONTRATOS DE APOYO FINANCIERO PARA EL PRIMER TRIMESTRE 2020 CON LO CUAL SE COMPROMETIÓ EL RECURSO CORRESPONDIENTE. SIN EMBARGO, DEBIDO A LA CONTINGENCIA SANITARIA LA FIRMA DE LOS CONTRATOS SE APLAZÓ. SE RECIBIÓ LA DONACIÓN DEL BANCO MUNDIAL PARA EL PROYECTO ""TERRITORIO PRODUCTIVO SOSTENIBLE"" (TPS) EL CUAL INICIARÁ OPERACIÓN DESPUÉS DE LA CONTINGENCIA SANITARIA."</t>
  </si>
  <si>
    <t>DESTINO: LOS RECURSOS SE DESTINARON A LOS HONORARIOS MENSUALES OTORGADOS A BANOBRAS POR $ 133,603.82 EN LOS MESES DE ENERO, FEBRERO Y MARZO, ADEMÁS DEL PAGO DE LA TERCERA MINISTRACIÓN PARA LA EJECUCIÓN DEL PROYECTO "ESTUDIO DE LAS FUENTES FIJAS Y MÓVILES" POR LA CANTIDAD DE $ 1,425,000.00 EN EL MES DE MARZO.
CUMPLIMIENTO DE LA MISIÓN:
DURANTE ESTE PERIODO SE FORMALIZARON 6 PROYECTOS POR LA CANTIDAD DE $ 24,778,996.00 EN TEMAS DE CALIDAD DEL AIRE, CONTINGENCIAS AMBIENTALES, COMUNICACIÓN DE LA CAME Y PROBLEMÁTICA AMBIENTAL EN LA REGIÓN DE LA PRESA ENDEHÓ EN HIDALGO.</t>
  </si>
  <si>
    <t>APORTACIÓN INICIAL:   MONTO: $1,000,000.00   FECHA: 26/11/1992
OBSERVACIONES: "RESULTADOS ALCANZADOS: EN EL PERIODO DE ENERO A MARZO DE 2020 DIO INICIO EL DESARROLLO DE SEIS PROYECTOS EN TEMAS DE CALIDAD DEL AIRE, CONTINGENCIAS AMBIENTALES, COMUNICACIÓN DE LA CAME Y PROBLEMÁTICA AMBIENTAL EN LA REGIÓN DE LA PRESA DE ENDEHÓ EN EL ESTADO DE HIDALGO." " OBSERVACIONES: LOS ESTADOS FINANCIEROS DEL FIDEICOMISO SE DICTAMINARON A TRAVÉS DE LA SECRETARÍA DE LA FUNCIÓN PÚBLICA (SFP), LA ÚLTIMA REVISIÓN SE LLEVÓ A CABO POR EL DESPACHO KPMG CÁRDENAS DOSAL, S.C., DESIGNADO POR LA SFP, PARA EL EJERCICIO 2018"</t>
  </si>
  <si>
    <t>DESTINO: GASTOS POR CONCEPTO DE HONORARIOS AL FIDUCIARIO, 90% DE LOS HONORARIOS POR AUDITORIA EXTERNA DEL EJERCICIO 2019; RECURSOS EJERCIDOS POR LOS SERVICIOS DE SUBCONTRATACIÓN DE TÉCNICOS ESPECIALIZADOS.
CUMPLIMIENTO DE LA MISIÓN:
CONFORME A LO ESTABLECIDO EN EL ARTICULO 37 DE LA LEY DE LA ASEA, LOS RECURSOS SE APLICARÁN A LA COBERTURA DE GASTOS NECESARIOS PARA CUMPLIR CON SUS FUNCIONES. EN EL EJERCICIO 2019 SE ENFOCÓ AL PAGO DE PROYECTO DE TÉCNICOS ESPECIALIZADOS EN APOYO PARA LA APLICACIÓN EN LA CAPACIDAD DE OPERACIÓN DE EVALUACIONES TÉCNICAS, FORTALECIENDO LA DINÁMICA DE GESTIÓN DE TRÁMITES QUE REALIZAN LOS REGULADOS, ADEMÁS DE COADYUVAR AL DESAHOGO DE ACUMULACIÓN DE EXPEDIENTES</t>
  </si>
  <si>
    <t>APORTACIÓN INICIAL:   MONTO: $1,000,000.00   FECHA: 25/10/2017
OBSERVACIONES: RESULTADOS ALCANZADOS: AMPLIACIÓN EN LA CAPACIDAD DE OPERACIÓN DE EVALUACIONES TÉCNICAS, FORTALECIMIENTO DE GESTIÓN Y ATENCIÓN A LOS TRÁMITES QUE REALIZAN LOS REGULADOS, DESAHOGO DE RESOLUCIONES Y ATENCIÓN DE EXPEDIENTES ACUMULADOS.</t>
  </si>
  <si>
    <t>DESTINO: DURANTE EL TRIMESTRE SE APLICARON LOS SIGUIENTES GASTOS: PAGO DE HONORARIOS Y COMISIONES POR $ 14,406.81 (CATORCE MIL CUATROCIENTOS SEIS PESOS 81/100 M.N.).
CUMPLIMIENTO DE LA MISIÓN:
SE HA FORTALECIDO LA INFRAESTRUCTURA TECNOLÓGICA DE LA INSTITUCIÓN</t>
  </si>
  <si>
    <t>APORTACIÓN INICIAL:   MONTO: $2,086,674.36   FECHA: 13/07/2012
OBSERVACIONES: " OBSERVACIONES: EL PATRIMONIO TOTAL DEL FONDO ES DE $ 31,049,552.00 (TREINTA Y UN MILLONES CUARENTA Y NUEVE MIL QUINIENTOS CINCUENTA Y DOS PESOS 00/100 M.N.) DEL CUAL $ 28,387,372.22 (VEINTIOCHO MILLONES TRESCIENTOS OCHENTA Y SIETE MIL TRESCIENTOS SETENTA Y DOS PESOS 22/100 M.N.) SON ADQUISICIONES DE EQUIPO CIENTÍFICO Y TECNOLÓGICO, $2,662,179.78 (DOS MILLONES SEISCIENTOS SESENTA Y DOS MIL CIENTO SETENTA Y NUEVE PESOS 78/100 M.N.) QUE CORRESPONDE A LA DISPONIBILIDAD (EL SALDO QUE TIENE LA CUENTA DEL FONDO DE INVESTIGACIÓN DEL INSTITUTO MEXICANO DE TECNOLOGÍA DEL AGUA),"</t>
  </si>
  <si>
    <t>DESTINO: LOS RECURSOS SERÁN DESTINADOS DE CONFORMIDAD CON LO ESTABLECIDO EN EL DECRETO PRESIDENCIAL PUBLICADO EN EL DIARIO OFICIAL DE LA FEDERACIÓN DEL 24 DE NOVIEMBRE DE 2004
CUMPLIMIENTO DE LA MISIÓN:
CONSTRUCCIÓN DEL TÚNEL CHURUBUSCO-XOCHIACA, LA TERCERA LÍNEA DE CONDUCCIÓN DEL SISTEMA CUTZAMALA, TÚNEL CANAL GENERAL Y PARA MANTENIMIENTO DE LAS PLANTAS DE BOMBEO 1, 2, 3, 4, 5 Y 6 DEL SISTEMA CUTZAMALA, ASÍ COMO LA ADECUACIÓN DE LA SEGUNDA LÍNEA DE ALTA PRESIÓN DEL SISTEMA CUTZAMALA.</t>
  </si>
  <si>
    <t>APORTACIÓN INICIAL:   MONTO: $1,000,000.00   FECHA: 25/02/1997
OBSERVACIONES: "RESULTADOS ALCANZADOS: SE HAN CONCLUIDO AL 100% LA PLANTA DE BOMBEO SUPERFICIAL Y SUBTERRÁNEA EL CARACOL, LA CONSTRUCCIÓN DE LA PLANTA DE BOMBEO CASA COLORADA PROFUNDA, LA CONSTRUCCIÓN DE LAS CAPTACIONES DEL RÍO DE LA COMPAÑÍA, CONSTRUCCIÓN DE LAS CAPTACIONES DEL TÚNEL EMISOR ORIENTE. LAS OBRAS QUE ESTÁN EN PROCESO EL TÚNEL EMISOR PONIENTE II ALCANZÓ UN AVANCE FÍSICO DEL 99%, EL TÚNEL CANAL GENERAL ASCIENDE A UN AVANCE DE 90%, ASÍ COMO LA CONSTRUCCIÓN DE LA TERCERA LÍNEA DEL SISTEMA CUTZAMALA CON EL 92%." "OBSERVACIONES: EL PATRIMONIO ESTÁ CONSTITUIDO POR LAS APORTACIONES PATRIMONIALES QUE CORRESPONDEN A RECURSOS PROVENIENTES DEL DECRETO DE ESTÍMULOS FISCALES PUBLICADOS EN EL DIARIO OFICIAL DE LA FEDERACIÓN EL DÍA 24 DE NOVIEMBRE DE 2004 POR EL PAGO DE APROVECHAMIENTO DE AGUA EN BLOQUE, DICHAS APORTACIONES SON POR CUENTA Y ORDEN DE LOS GOBIERNOS DEL ESTADO DE MÉXICO Y DE LA CIUDAD DE MÉXICO."</t>
  </si>
  <si>
    <t>APORTACIÓN INICIAL:   MONTO: $400.00   FECHA: 18/05/1993
OBSERVACIONES: RESULTADOS ALCANZADOS: DE LAS METAS PLANEADAS PARA 2020, DE ENERO A MARZO SE INTEGRARON AL SNIB (SISTEMA NACIONAL DE INFORMACIÓN SOBRE BIODIVERSIDAD) 3,003,095 NUEVOS REGISTROS DE: 1) EJEMPLARES 3,000,000 REGISTROS, EQUIVALENTE AL 150% DE LA META. 2) CARTOGRAFÍA 2 REGISTROS, EQUIVALENTE AL 0.10% DE LA META. 3) DATOS DE SENSORES REMOTOS 3,070 REGISTROS, EQUIVALENTE AL 34.11 % DE LA META. 4) INF. DE ESPECIES EN RIESGO 20. EQUIV. AL 26.67% DE LA META. 5) INF. ESPECIES INVASORAS 3. EQUIV. AL 15% DE LA META. OBSERVACIONES: 1) SE CUENTA CON ESTADOS FINANCIEROS DICTAMINADOS POR AUDITOR EXTERNO "DESPACHO LABARTHE &amp; ASOCIADOS, S.C." AL 31 DE DICIEMBRE DE 2018. HTTPS://WWW.GOB.MX/CMS/UPLOADS/ATTACHMENT/FILE/473299/EF_CONABIO_2018.PDF 2) EL SALDO POR $1-$ 61, 504,104.67 AL 31 DE MARZO DE 2020, SE DEBE A QUE EN LOS REPORTES TRIMESTRALES QUE SE PRESENTARON HASTA EL 31 DE DICIEMBRE DE 2014, LA SEMARNAT SOLAMENTE SOLICITABA LOS INGRESOS Y EGRESOS DE LOS RECURSOS APORTADOS POR LA SECRETARIA; AL CIERRE DE 2014 EL SALDO REPORTADO FUE POR $ 96,344,620.00. A PARTIR DE 2015, A SOLICITUD DE LA SEMARNAT, SE REPORTAN TODOS LOS INGRESOS Y EGRESOS GENERADOS EN EL FFB. EL SALDO NEGATIVO MENCIONADO ANTERIORMENTE, SE CUBRE CON LOS RECURSOS DE LA CUENTA CONTABLE 1202 DE LA BALANZA DE COMPROBACIÓN, LA DIFERENCIA SE ENCUENTRA COMPROMETIDA PARA LA OPERACIÓN DE LA CONABIO Y PROYECTOS QUE ESTÁN EN MARCHA.</t>
  </si>
  <si>
    <t>APORTACIÓN INICIAL:   MONTO: $31,860,000.00   FECHA: 25/05/2006
OBSERVACIONES: "RESULTADOS ALCANZADOS: JURÍDICAMENTE SE ESTÁN LLEVANDO A CABO LAS GESTIONES DE LA RESOLUCIÓN DEL JUICIO AGRARIO INTERPUESTO POR EL EJIDO SAN JUAN ATEZCAPAN, Y SE CONTINUA DANDO SEGUIMIENTO AL FORTALECIMIENTO DEL MANEJO DEL ÁREA A TRAVÉS DE LAS ACCIONES DE CONSERVACIÓN, PROTECCIÓN Y PRESERVACIÓN DEL ÁREA DE PROTECCIÓN DE RECURSOS NATURALES CUENCAS DE LOS RÍOS VALLE DE BRAVO, MALACATEPEC, TILOSTOC Y TEMASCALTEPEC EN EL ESTADO DE MÉXICO."</t>
  </si>
  <si>
    <t>DESTINO: REALIZACIÓN DE ACTOS PREVIOS A LA ENAJENACIÓN DE LAS AERONAVES AL SERVICIO DE LA COMISIÓN NACIONAL DEL AGUA, ASÍ COMO EL PAGO DE HONORARIOS DEL MANDATARIO.
CUMPLIMIENTO DE LA MISIÓN:
CON FECHA 11 DE FEBRERO DE 2020, LA UNOPS A TRAVÉS DE BANOBRAS, REMETIÓ A LA TITULAR DE LA CONAGUA, LOS REPORTES CORRESPONDIENTES AL MANDATO 2261, HABIENDO CUMPLIDO SUS FINES.</t>
  </si>
  <si>
    <t>APORTACIÓN INICIAL:   MONTO: $3,510,909.21   FECHA: 13/09/2019
OBSERVACIONES: RESULTADOS ALCANZADOS: EL MANDATO ALCANZÓ EL RESULTADO PREVISTO, YA QUE LA UNOPS EMITIÓ EL INFORME DE ALTERNATIVAS DE COMERCIALIZACIÓN / ENAJENACIÓN DE LA FLOTA DE LA CONAGUA.</t>
  </si>
  <si>
    <t>DESTINO: EL DESTINO DE LOS RECURSOS ESTÁ ESPECIFICADOS EN EL MANDATO TENIENDO EN CUENTA COMO OBJETO LLEVAR A CABO LOS TRABAJOS NECESARIOS PARA EL ESTUDIO, REMOCIÓN Y CONFINAMIENTO DE LAS SUSTANCIAS TÓXICAS QUE LLEGAREN A DETECTARSE EN LA UNIDAD INDUSTRIAL SALAMANCA, DE LA HOY EXTINTA ENTIDAD PARAESTATAL DENOMINADA FERTILIZANTES MEXICANOS, S.A., ASÍ COMO EL EVENTUAL REACONDICIONAMIENTO, EN SU CASO, DEL SUELO Y SUBSUELO EN DONDE SE UBICAN LAS MATERIAS CAUSANTES DE LA CONTINGENCIA AMBIENTAL.
CUMPLIMIENTO DE LA MISIÓN:
ESTÁ EN PROCESO EL ANÁLISIS DE LA INVESTIGACIÓN DE MERCADO PARA LICITAR UN SERVICIO PARA EL RETIRO Y DISPOSICIÓN FINAL DE RESIDUOS DE DEMOLICIÓN CONTAMINADOS CON PLAGUICIDAS (9,347 TONELADAS) Y CORROSIVOS (748 TONELADAS) QUE EN UN TOTAL SUMAN 10,131 TONELADAS Y 6,008 TONELADAS DE AZUFRE FUERA DE ESPECIFICACIÓN</t>
  </si>
  <si>
    <t>APORTACIÓN INICIAL:   MONTO: $15,353,864.00   FECHA: 28/11/1994
OBSERVACIONES: "RESULTADOS ALCANZADOS: ESTE AÑO NO SE HA EJERCIDO NINGÚN RECURSO".</t>
  </si>
  <si>
    <t>APORTACIÓN INICIAL:   MONTO: $100,000,000.00   FECHA: 03/08/2009
OBSERVACIONES: "RESULTADOS ALCANZADOS: SE TIENE CONCLUIDO EL PROYECTO, ESTO ES EL 100% DE LA CONSTRUCCIÓN DEL TÚNEL." " OBSERVACIONES: EL SALDO AL CIERRE DEL EJERCICIO FISCAL ANTERIOR ES DE $386,993,619.76 QUE REPRESENTA EL PATRIMONIO TOTAL DEL EJERCICIO. ASÍ MISMO, LOS INGRESOS DEL MANDATO, PROVIENEN DEL FIDEICOMISO NO. 1928 ""PARA APOYAR EL SANEAMIENTO DEL VALLE DE MÉXICO,"" Y DEL PRESUPUESTO DE EGRESOS DE LA FEDERACIÓN. CABE SEÑALAR QUE DEL TOTAL DE LA INVERSIÓN DEL TÚNEL EMISOR ORIENTE LA PARTICIPACIÓN FEDERAL ES DEL 100%. LA COMPOSICIÓN DEL PATRIMONIO DEL MANDATO ESTA REFLEJADO EN EL ESTADO DE ACTIVIDADES, EL CUAL ESTÁ INTEGRADO POR LAS APORTACIONES DE PATRIMONIO, OTROS INGRESOS Y BENEFICIOS, ASÍ COMO LOS GASTOS TOTALES DE DICHO MANDATO. "</t>
  </si>
  <si>
    <t>DESTINO: PARA EL EJERCICIO 2020 FMCN NO PLANTEÓ METAS, EN VIRTUD DE QUE LAS MISMAS SE DESARROLLAN CON RECURSOS PROPIOS.
CUMPLIMIENTO DE LA MISIÓN:
PARA EL EJERCICIO 2020 FMCN NO PLANTEÓ METAS, EN VIRTUD DE QUE LAS MISMAS SE DESARROLLAN CON RECURSOS PROPIOS.</t>
  </si>
  <si>
    <t>APORTACIÓN INICIAL:   MONTO: $3,276,000.00   FECHA: 07/03/1994
OBSERVACIONES: "RESULTADOS ALCANZADOS: PARA EL 2020 FMCN NO PLANTEÓ METAS, EN VIRTUD DE QUE LAS MISMAS SE DESARROLLAN CON RECURSOS PROPIOS." "OBSERVACIONES: FMCN, ES UNA INSTITUCIÓN PRIVADA. A PARTIR DEL CONVENIO DE CONCERTACIÓN FIRMADO EN 1995 CON LA SEMARNAP, FMCN RECIBIÓ APORTACIONES FEDERALES CUYO PERIODO DE SUPERVISIÓN DEBIÓ DE HABER CONCLUIDO EN 2010. EN 1997 SE LE ASIGNÓ UNA CLAVE DE REGISTRO DE FIDEICOMISOS, MANDATOS Y ANÁLOGOS EN EL SISTEMA DE CONTROL Y TRANSPARENCIA DE FIDEICOMISOS. EN 2006 EL ÓRGANO INTERNO DE CONTROL EN LA SEMARNAT CONSIDERÓ QUE FMCN NO ES UN FIDEICOMISO. EN 2016, LA AUDITORÍA SUPERIOR DE LA FEDERACIÓN (ASF) DETERMINÓ QUE LA SEMARNAT LLEVARÁ ACUERDOS CON LA SHCP CON EL FIN DE DAR DE BAJA LA CLAVE DE REGISTRO ASIGNADA A FMCN. EN 2018 LA SEMARNAT HIZO DEL CONOCIMIENTO DEL ÓRGANO INTERNO DE CONTROL EL INFORME PORMENORIZADO CON MOTIVO DE LAS OBSERVACIONES EMITIDAS POR LA ASF. EN 2018 LA SHCP SOLICITÓ A SEMARNAT SU INTERVENCIÓN PARA LA EXTINCIÓN DE LA CLAVE, TODA VEZ QUE CONTABA CON SALDO CERO EN SU PATRIMONIO. EN 2019 LA SEMARNAT SOMETIÓ A FMCN LA TERMINACIÓN DEL CONVENIO DE CONCERTACIÓN, EL CUAL ESTÁ ACORDADO Y EN PROCESO DE FIRMA"</t>
  </si>
  <si>
    <t>DESTINO: EL OTORGAMIENTO DE LOS RECURSOS A LOS TRABAJADORES OPERATIVOS DEL INSTITUTO NACIONAL DE CIENCIAS PENALES PARA SU BENEFICIO FAMILIAR. SALDO AL 31 DE MARZO DE 2020 TRABAJADOR $107,277.38 DEPENDENCIA $166,146.99 SINDICATO $ 6,890.74 INTERESES $ 5,097.02 NOTA: EL SALDO REFLEJADO AL CIERRE DE 31 DE MARZO 2020 SE ENCUENTRAN REGISTRADOS EN LOS LIBROS CONTABLES DE ESTE INSTITUTO
CUMPLIMIENTO DE LA MISIÓN:
EL FONDO DE AHORRO CAPITALIZABLE DE LOS TRABAJADORES OPERATIVOS DEL INACIPE SE INTEGRA DE LAS APORTACIONES DE LOS TRABAJADORES, DEL INACIPE, DEL SINDICATO Y DE LOS INTERESES QUE GENERA LA INVERSIÓN DE ESTOS RECURSOS AL 31 DE MARZO DE 2020 ESTE FONDO SE ENTREGARA EN EL MES DE AGOSTO DE 2019 ENTRE LOS TRABAJADORES OPERATIVOS DEL INACIPE.</t>
  </si>
  <si>
    <t>DESTINO: LOS EGRESOS REPORTADOS CORRESPONDEN A PAGO DE HONORARIOS FIDUCIARIOS Y MINISTRACIONES A LOS PROYECTOS 1. MECANISMO DE FONDO REVOLVENTE PARA EL FINANCIAMIENTO DEL PROYECTO GEF-SENER; 2. PROYECTO DE EFICIENCIA Y SUSTENTABILIDAD ENERGÉTICA EN MUNICIPIOS, ESCUELAS Y HOSPITALES (PRESEMEH); 3. PROGRAMA DE EFICIENCIA ENERGÉTICA EN EDIFICIOS DE OFICINAS DE LA ADMINISTRACIÓN PÚBLICA FEDERAL.
CUMPLIMIENTO DE LA MISIÓN:
XXXVI SESIÓN EXTRAORDINARIA DEL COMITÉ TÉCNICO CELEBRADA EL 4 DE DICIEMBRE DE 2019, SE APROBARON RECURSOS PARA EL PROYECTO PRESEM DE SENER, PARA EL PROYECTO NACIONAL DE ALUMBRADO PÚBLICO DE CONUEE.</t>
  </si>
  <si>
    <t>APORTACIÓN INICIAL:   MONTO: $600,000,000.00   FECHA: 06/03/2009
OBSERVACIONES: LA DISPONIBILIDAD REPORTADA CORRESPONDE AL INFORME FINANCIERO CON CIFRAS AL 31 DE MARZO DE 2020 EMITIDO POR LA FIDUCIARIA, EL CUAL SE ADJUNTA CON TODA LA INFORMACIÓN DEL PERIODO ENERO A MARZO COMO ANEXOS.</t>
  </si>
  <si>
    <t>DESTINO: LOS RECURSOS SE DESTINARON AL PAGO DE HONORARIOS FIDUCIARIOS
CUMPLIMIENTO DE LA MISIÓN:
CFE DISTRIBUCIÓN REALIZO UN REINTEGRO POR CONCEPTO DE INTERESES GENERADOS DERIVADOS DE LA FIRMA DEL CONVENIO DE ASIGNACIÓN DE RECURSOS PARA LA ATENCIÓN DE LA RELACIÓN DE LOCALIDADES CON NECESIDADES DE ELECTRIFICACIÓN 2016</t>
  </si>
  <si>
    <t>APORTACIÓN INICIAL:   MONTO: $3,000,000.00   FECHA: 17/10/2014
OBSERVACIONES: EL RESUMEN DE LOS INGRESOS ACUMULADOS, ES EL RESULTADO DE LOS RENDIMIENTOS FINANCIEROS GENERADOS</t>
  </si>
  <si>
    <t>202018T0O01621</t>
  </si>
  <si>
    <t>FIDEICOMISO PARA APOYO A LA INVESTIGACIÓN CIENTÍFICA Y DESARROLO TECNOLÓGICO</t>
  </si>
  <si>
    <t>ADMINISTRAR LOS RECURSOS DEL FONDO DE INVESTIGACIÓN CIENTÍFICA Y DESARROLLO TECNOLÓGICO DEL INSTITUTO MEXICANO DEL PETRÓLEO.</t>
  </si>
  <si>
    <t>DESTINO: FINANCIAR PROYECTOS ESPECÍFICOS DE INVESTIGACIÓN Y OTROS VINCULADOS A PROYECTOS CIENTÍFICOS Y TECNOLÓGICOS
CUMPLIMIENTO DE LA MISIÓN:
CONTINUAR APOYANDO LOS PROYECTOS DE INVESTIGACIÓN</t>
  </si>
  <si>
    <t>APORTACIÓN INICIAL:   MONTO: $430,000,000.00   FECHA: 04/11/2019
OBSERVACIONES: .</t>
  </si>
  <si>
    <t>DESTINO: EL FIDEICOMISO RECIBE Y ADMINISTRA LOS DERECHOS DE COBRO DE CENAGAS RESPECTO DE LAS TARIFAS VIGENTES Y AUTORIZADAS POR LA CRE, DERIVADOS DE LOS CONTRATOS DE PRESTACIÓN DEL SERVICIO DE TRANSPORTE Y ALMACENAMIENTO DE GAS NATURAL, RELACIONADOS CON LA INFRAESTRUCTURA TRANSFERIDA A ÉSTE POR PEMEX.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</si>
  <si>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COMISIONES BANCARIAS, HONORARIOS FIDUCIARIOS, IMPUESTOS Y DERECHOS, SUMINISTRO DE COMBUSTIBLE, ARRENDAMIENTOS DE INMUEBLES.
CUMPLIMIENTO DE LA MISIÓN:
DURANTE PRIMER TRIMESTRE DEL 2020, LOS RECURSOS UTILIZADOS DEL FIDEICOMISO SE EJERCIERON SATISFACTORIAMENTE, PARA CUBRIR NECESIDADES FINANCIERAS QUE SE TUVIERON DEL EJERCICIO 2019 POR SER INSUFICIENTES. ESTOS FUERON EJERCIDOS CON EL FIN DE CUBRIR NECESIDADES QUE SON DIRECTAMENTE APLICADAS AL CUMPLIMIENTO DE LOS OBJETIVOS, METAS Y MISIÓN DE LA CORPORACIÓN QUE ES EL DE ASISTIR Y AUXILIAR AL TURISTA NACIONAL E INTERNACIONAL QUE TRANSITA EN RUTAS CARRETERAS DEL PAÍS.</t>
  </si>
  <si>
    <t>DESTINO: EL SALDO EN LA CUENTA BANCARIA ES CERO PESOS YA QUE SE LLEVÓ A CABO EL TRASPASO DE LOS RECURSOS QUE SE ENCONTRABAN DISPONIBLES, PARA PROCEDER A LA EXTICIÓN DEL FIDECIMISO.
CUMPLIMIENTO DE LA MISIÓN: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</si>
  <si>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DESTINO: EL PAGO DE LA PRIMA DE ANTIGÜEDAD DE LOS TRABAJADORES. LO REPORTADO COMO ENTEROS A LA TESOFE CORRESPONDE AL PAGO DE IVA EL IMPORTE REPORTADO COMO EGRESOS CORRESPONDE AL PAGO DE COMISIONES
CUMPLIMIENTO DE LA MISIÓN:
GARANTIZAR EL PAGO DE PRIMAS DE ANTIGÜEDAD A LOS TRABAJADORES DEL HOTEL CAMINO REAL OAXACA (EXCONVENTO DE SANTA CATARINA).</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</si>
  <si>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MEDIANTE EL OFICIO NO. GAIP/AAS/176/2020 QUE EL REPORTE CONSIDERA CIFRAS POR EL PERIODO ENERO-MARZO DE 2020</t>
  </si>
  <si>
    <t>APORTACIÓN INICIAL:   MONTO: $0.01   FECHA: 25/06/1991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 EL SALDO QUE SE REPORTA CORRESPONDE A LOS MONTOS CONTENIDOS EN EL ESTADO DE CUENTA CON CORTE AL 29 DE FEBRERO DEL 2020.</t>
  </si>
  <si>
    <t>APORTACIÓN INICIAL:   MONTO: $1,750,000.00   FECHA: 29/07/1994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LAS CIFRAS REPORTADAS CORRESPONDEN AL ESTADO DE CUENTA AL 31 DE MARZO DEL 2020</t>
  </si>
  <si>
    <t>APORTACIÓN INICIAL:   MONTO: $600,000.00   FECHA: 28/11/1995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SE ACTUALIZA EL SALDO DE LA SUBCUENTA CON BASE EN EL ESTADO DE CUENTA CON CORTE AL 31 DE MARZO DEL 2020.</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</si>
  <si>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AJUSTADO.EL SALDO QUE SE REPORTA CORRESPONDE AL 31 DE DICIEMBRE DEL 2019. TODA VEZ QUE ES LA ÚLTIMA INFORMACIÓN CON QUE SE CUENTA.</t>
  </si>
  <si>
    <t>DESTINO: RETENCIÓN DE HONORARIOS.
CUMPLIMIENTO DE LA MISIÓN:
EL FIDEICOMISO DEJO DE OPERAR A PARTIR DEL 15 DE JULIO DE 1999.</t>
  </si>
  <si>
    <t>APORTACIÓN INICIAL:   MONTO: $1,500,000.00   FECHA: 03/05/1991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LA FIDUCIARIA INFORMA MEDIANTE ESCRITO DE FECHA 2 DE MAYO DE 2018 QUE DESDE EL AÑO 2006 ESTE FIDEICOMISO NO PRESENTA ADEUDO, MOVIMIENTOS NI PATRIMONIO FIDEICOMITIDO ALGUNO. SE ACTUALIZA EL SALDO DE LA SUBCUENTA CON BASE EN EL ESTADO DE CUENTA CON CORTE AL 29 DE FEBRERO DEL 2020, EN CUAL OBSERVA UN SALDO DE $24.11 PESOS.</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</si>
  <si>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LOS INGRESOS Y EGRESOS ACUMULADOS EN EL PERÍODO QUE FORMA EL SALDO NETO. LAS CIFRAS REPORTADAS SON CON BASE EN EL ESTADO DE CUENTA CON CORTE AL 31 DE MARZO DEL 2020.</t>
  </si>
  <si>
    <t>DESTINO: NOTA: EL ÁREA ADMINISTRADORA DEL FIDEICOMISO INFORMA MEDIANTE EL OFICIO NO. GAIP/AAS/176/2020 QUE EL REPORTE CONSIDERA CIFRAS POR EL PERIODO ENERO-MARZO DE 2020.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DEL GOBIERNO DEL ESTADO DE CHIHUAHUA
CUMPLIMIENTO DE LA MISIÓN:
APOYAR EL DESARROLLO DEL PROYECTO BARRANCAS DEL COBRE.</t>
  </si>
  <si>
    <t>DESTINO: LOS EGRESOS SON LOS HONORARIOS POR MANEJO DE CUENTA DEL FIDEICOMISO, POR EL PERIODO DE ENERO - MARZO 2020. AUN QUEDA UN REMANENTE PARA EL PROGRAMA INTERNACIONAL. SE VA A DESTINAR UN IMPORTE DE $1,200,000.00 PARA ADECUAR EL EDIFICIO DE LA UNIDAD AGUASCALIENTES, SE NECESITA EQUIPAR LAS INSTALACIONES PARA LOS ESTUDIANTES NACIONALES E INTERNACIONALES, ASI COMO APOYAR A LA MAESTRÍA EN ESTADISTICA APLICADA Y COMPUTACIÓN LA CANTIDAD DE $3,500,000.00
CUMPLIMIENTO DE LA MISIÓN:
LOS EGRESOS SON LOS HONORARIOS POR MANEJO DE CUENTA DEL FIDEICOMISO, POR EL PERIODO DE ENERO - MARZO 2020</t>
  </si>
  <si>
    <t>DESTINO: EL PAGO HONORARIOS AL FIDUCIARIO POR EL PERIODO ENERO-DICIEMBRE 2020. ASI COMO LOS PAGOS DE LOS RETIROS DE PERSONAL CIENTÍFICO, TÉCNICO Y ADMINISTRATIVO.
CUMPLIMIENTO DE LA MISIÓN:
DURANTE ESTE TRIMESTRE SOLO SE PAGARON LOS HONORARIOS AL FIDUCIARIO POR EL PERIODO ENERO-MARZO 2020.</t>
  </si>
  <si>
    <t>APORTACIÓN INICIAL:   MONTO: $2,500,000.00   FECHA: 30/10/2007
OBSERVACIONES: DURANTE ESTE TRIMESTRE SOLO SE PAGARON LOS HONORARIOS AL FIDUCIARIO POR EL PERIODO ENERO-MARZO 2020.</t>
  </si>
  <si>
    <t>DESTINO: LA DISPONIBILIDAD DE RECURSOS SERA DESTINADA A PROGRAMAS DE MANTENIMIENTO DE EQUIPOS ESPECIALIADOS PARA LAS TRES SEDES CHIHUAHUA, MONTERREY Y DURANGO
CUMPLIMIENTO DE LA MISIÓN:
LOS RECURSOS DEL FIDEICOMISO SE HAN UTILIZADO PARA FINANCIAR PROYECTOS DE IMPACTO EN EL CENTRO. AL PRIMER TRIMESTRE EL COMITE HA AUTORIZADO 8 PROYECTOS, LOS CUALES CONTRIBUYEN A CUMPLIR CON EL PROPOSITO DEL FIDEICOMISO.</t>
  </si>
  <si>
    <t>DESTINO: DURANTE EL PRIMER TRIMESTRE DEL EJERCICIO 2020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</si>
  <si>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21 DE ENERO DEL 2020</t>
  </si>
  <si>
    <t>APORTACIÓN INICIAL:   MONTO: $10,000.00   FECHA: 22/12/2000
OBSERVACIONES: LA DISPONIBILIDAD AL 31 DE DICIEMBRE DE 2018, ESTÁ DETERMINADA DE ACUERDO AL FLUJO DE EFECTIVO DEL CUARTO TRIMESTRE DE 2018.</t>
  </si>
  <si>
    <t>APORTACIÓN INICIAL:   MONTO: $10,000.00   FECHA: 20/10/2005
OBSERVACIONES: ---LA DISPONIBILIDAD QUE SE REPORTO EN EL RENGLÓN ANTERIOR ES DEL EJERCICIO 2018.</t>
  </si>
  <si>
    <t>APORTACIÓN INICIAL:   MONTO: $17,704,562.00   FECHA: 27/07/2002
OBSERVACIONES: LAS CIFRAS QUE SE PRESENTAN CORRESPONDEN AL CIERRE DEL MES DE MARZO DE 2020, INFORMACIÓN QUE SE ENVIÓ POR PARTE DEL FIDUCIARIO.</t>
  </si>
  <si>
    <t>APORTACIÓN INICIAL:   MONTO: $27,459,862.00   FECHA: 27/09/2000
OBSERVACIONES: LAS CIFRAS QUE SE PRESENTAN CORRESPONDEN AL CIERRE DEL MES DE MARZO DE 2020, INFORMACIÓN QUE NOS ENVIÓ POR PARTE DEL FIDUCIARIO.</t>
  </si>
  <si>
    <t>APORTACIÓN INICIAL:   MONTO: $500,000.00   FECHA: 15/12/2000
OBSERVACIONES: CON FECHA 03 DE DICIEMBRE DE 2019, EL AUDITOR EXTERNO DIO POR CONCLUIDA LA ORDEN DE AUDITORIA NO. 045/2018, AL FIDEICOMISO CORRESPONDIENTE AL EJERCICIO 2018.</t>
  </si>
  <si>
    <t>DESTINO: LOS $12,583.17 CORRESPONDEN A LOS HONORARIOS DE ADMINISTRACIÓN AL FIDUCIARIO,LOS EGRESOS POR 56,215.61 CORRESPONDE A LOS PROYECTOS DE INVESTIGACIÓN Y FORTALECIMIENTO A LA INFRAESTRUCTURA DEL CENTRO APROBADOS EN LAS SESIONES DE COMITÉ.
CUMPLIMIENTO DE LA MISIÓN:
EN LA PASADA SESIÓN DE COMITÉ SE APROBÓ EL PROYECTO "ESCALADO EN LA BIOFÁBRICA DE CULTIVOS DE INTERÉS COMERCIAL" POR UN TOTAL DE 19,168.64 MILES DE PESOS, AUTORIZANDO EL GASTO DE LA PRIMERA ETAPA POR 1,675.0 MILES DE PESOS. ESTE PROYECTO APOYARÁ EN LA INFRAESTRUCTURA PARA ATENDER COMPROMISOS DE LOS PROYECTOS DE SADER-SEDER Y SEMBRANDO VIDA.</t>
  </si>
  <si>
    <t>DESTINO: APOYAR A PROYECTOS AUTORIZADOS.
CUMPLIMIENTO DE LA MISIÓN:
EN EL PRIMER TRIMESTRE DE 2020 SE APOYÓ A 3 PROYECTOS AUTORIZADOS.</t>
  </si>
  <si>
    <t>APORTACIÓN INICIAL:   MONTO: $505,950.00   FECHA: 21/12/2000
OBSERVACIONES: PATRIMONIO AL INICIO DEL TRIMESTRE $10'049,058.49. INTERESES GENERADOS $156,273.64, HONORARIOS FIDUCIARIOS $3,785.34, APOYOS A PROYECTOS $1'322,097.70. SALDO DEL PATRIMONIO AL FINAL DEL PRIMER TRIMESTRE DE 2019: $8'879,449.09</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</si>
  <si>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PRIMER TRIMESTRE DE 2020, SE REALIZARON PAGOS DE PRESTACIONES DE RETIRO A 2 PERSONAS.</t>
  </si>
  <si>
    <t>DESTINO: LOS RECURSOS SE APLICARÁN PARA PROYECTOS EN EL DESARROLLO DE NUEVAS TECNOLOGÍAS
CUMPLIMIENTO DE LA MISIÓN:
SE ESTÁN REPORTANDO LOS INTERESES GENERADOS DE ENERO A MARZO 2020.</t>
  </si>
  <si>
    <t>DESTINO: FIDEICOMISO PARA EL PAGO DE PRIMAS DE ANTIGÜEDAD Y JUBILACIÓN DE LOS EMPLEADOS DEL CENTRO DE INVESTIGACIÓN EN QUÍMICA APLICADA
CUMPLIMIENTO DE LA MISIÓN:
SE HAN APLICADO LOS INTERESES GENERADOS SOBRE INVERSIONES CORRESPONDIENTES DE ENERO A MARZO 2020.</t>
  </si>
  <si>
    <t>DESTINO: SE ANEXAN ESTADOS FINANCIEROS PRELIMINARES NO SE CUENTA CON LOS ESTADOS DE CUENTAS BANCARIOS DE CHEQUES Y DE INVERSIÓN.
CUMPLIMIENTO DE LA MISIÓN:
AL PRIMER TRIMESTRE DE 2020, ESTÁN VIGENTES 9 PROYECTOS.</t>
  </si>
  <si>
    <t>APORTACIÓN INICIAL:   MONTO: $20,000,000.00   FECHA: 02/10/1991
OBSERVACIONES: EL FIDEICOMISO SE ENCUENTRA EN PROCESO DE EXTINCIÓN. LA INFORMACIÓN FINANCIERA Y ADMINISTRATIVA, SE REPORTA CON BASE EN LOS ESTADOS FINANCIEROS AL CIERRE DEL MES DE MARZO DE 2020. EL FIDEICOMISO NO RECIBE APORTACIONES DE OTRAS ENTIDADES, DEBIDO A QUE YA CUMPLIÓ CON EL OBJETIVO POR EL CUAL FUE CREADO, YA NO PROPORCIONA RECURSOS PARA FINANCIAMIENTO DE PROYECTOS. EN EL PERIODO QUE SE REPORTA, EL FIDEICOMISO NO HA TENIDO REVISIÓN POR PARTE DE NINGÚN ENTE FISCALIZADOR. EL PROCESO DE EXTINCIÓN COMENZARÁ UNA VEZ QUE EL SAE VENDA LOS BIENES INMUEBLES PROPIEDAD DEL FIDEICOMISO.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</si>
  <si>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$110,000,000.00   FECHA: 20/12/2002
OBSERVACIONES: LA INFORMACIÓN QUE SE REPORTA, PRESENTA CIFRAS DE LOS ESTADOS FINANCIEROS DEL FONDO AL MES DE MARZO DE 2020.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</si>
  <si>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$2,100,000.00   FECHA: 20/12/2001
OBSERVACIONES: LA INFORMACIÓN SE REPORTA CON BASE EN LAS CIFRAS QUE REFLEJAN LOS ESTADOS FINANCIEROS DEL FONDO AL CIERRE DE MARZO DE 2020.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</si>
  <si>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PROYECTOS QUE ATIENDAN LAS DEMANDAS ESPECIFICAS QUE DETERMINE EL SECTOR SOCIAL.
CUMPLIMIENTO DE LA MISIÓN:
SE REALIZARON LOS INFORMES FINANCIEROS DEL TRIMESTRE SE DIO SEGUIMIENTO A LOS PROYECTOS DEL FOSIDES.</t>
  </si>
  <si>
    <t>APORTACIÓN INICIAL:   MONTO: $15,000,000.00   FECHA: 21/12/2001
OBSERVACIONES: LA INFORMACIÓN FINANCIERA SE REPORTA CON BASE A LOS ESTADOS DE CUENTA DEL FONDO, AL CIERRE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</si>
  <si>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TECNOLÓGICA DEL FONDO SECTORIAL DE INVESTIGACIÓN Y DESARROLLO EN CIENCIAS NAVALES.
CUMPLIMIENTO DE LA MISIÓN:
SE CONTINÚA DESTINANDO LOS APOYOS A LAS ACTIVIDADES DE INVESTIGACIÓN CIENTÍFICA Y TECNOLÓGICA, INNOVACIÓN Y DESARROLLO TECNOLOGÍA, CREACIÓN Y FORTALECIMIENTO DE LA INFRAESTRUCTURA DE INVESTIGACIÓN Y DESARROLLO TECNOLÓGICO QUE REQUIERE EL SECTOR CIENCIAS NAVALES, POR LO QUE SE INFORMA QUE SE CONTINÚA REALIZANDO EL SEGUIMIENTO TÉCNICO FINANCIERO A SIETE PROYECTOS FINANCIADOS CON RECURSOS DEL FONDO.</t>
  </si>
  <si>
    <t>APORTACIÓN INICIAL:   MONTO: $10,000,000.00   FECHA: 20/12/2001
OBSERVACIONES: LA INFORMACIÓN SE REPORTA CON BASE EN LAS CIFRAS QUE REFLEJAN LOS ESTADOS FINANCIEROS DEL FONDO AL CIERRE DEL MES DE MARZO DE 2020.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</si>
  <si>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IMPULSAR UNA ECONOMÍA BASADA EN CONOCIMIENTO, A TRAVÉS DEL APOYO A PROYECTOS DE INNOVACIÓN PRESENTADOS POR EMPRENDEDORES, PERSONAS FÍSICAS CON ACTIVIDAD EMPRESARIAL, RÉGIMEN DE INCORPORACIÓN FISCAL O MIPYMES DE BASE TECNOLÓGICA.
CUMPLIMIENTO DE LA MISIÓN:
DURANTE EL PERIODO QUE SE INFORMA HAN APORTADO 0 MILLONES DE PESOS Y SE HAN APROBADO 0 MILLONES DE PESOS PARA EL DESARROLLO DE PROYECTOS.</t>
  </si>
  <si>
    <t>APORTACIÓN INICIAL:   MONTO: $29,000,000.00   FECHA: 07/03/2002
OBSERVACIONES: LA INFORMACIÓN SE REPORTA CON BASE EN LAS CIFRAS QUE REFLEJAN LOS ESTADOS FINANCIEROS DEL FONDO AL CIERRE DEL MES DE MARZO DE 2020.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</si>
  <si>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$13,184,700.00   FECHA: 15/03/2002
OBSERVACIONES: FONDO SECTORIAL PARA LA VIVIENDA (CONAVI) LA INFORMACIÓN FINANCIERA SE REPORTA CON BASE EN LAS CIFRAS QUE REFLEJAN LOS ESTADOS FINANCIEROS DEL FONDO AL CIERRE DEL MES DE MARZO DE 2020. EL PATRIMONIO SE ENCUENTRA INTEGRADO POR EL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</si>
  <si>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$108,191,470.00   FECHA: 21/12/2001
OBSERVACIONES: LA INFORMACIÓN SE REPORTA CON BASE EN LAS CIFRAS QUE REFLEJAN LOS ESTADOS FINANCIEROS DEL FONDO AL CIERRE DEL MES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</si>
  <si>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FINANCIEROS DEL FONDO A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</si>
  <si>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FORESTAL, ASÍ COMO ESTRATEGIAS DE DIVULGACIÓN DE LOS RESULTADOS DE LOS PROYECTOS FINANCIADOS.
CUMPLIMIENTO DE LA MISIÓN:
SEGUIMIENTO ADMINISTRATIVO Y TÉCNCICO A 17 PROYECTOS VIGENTES, VISITAS DE SEGUIMIENTO PRESENCIAL PARA ASEGURAR EL ÉXITO EN EL CUMPLIMIENTO DE METAS, PLANEACIÓN DE EVENTOS Y PROGRAMAS PARA LA DIVULGACIÓN DE LOS RESUTADOS DE LOS PROYECTOS FINANCIADOS.</t>
  </si>
  <si>
    <t>APORTACIÓN INICIAL:   MONTO: $18,000,000.00   FECHA: 17/09/2002
OBSERVACIONES: LA INFORMACIÓN SE REPORTA CON BASE EN LAS CIFRAS QUE REFLEJAN LOS ESTADOS DE CUENTA DEL FONDO, AL CIERRE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</si>
  <si>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AEROPORTUARIO.
CUMPLIMIENTO DE LA MISIÓN:
DURANTE EL PERÍODO QUE SE INFORMA NO SE APORTARON RECURSOS A LOS SUJETOS DE APOYO.</t>
  </si>
  <si>
    <t>APORTACIÓN INICIAL:   MONTO: $15,000,000.00   FECHA: 20/12/2002
OBSERVACIONES: FONDO SECTORIAL DE INVESTIGACIÓN PARA EL DESARROLLO AEROPUERTARIO Y LA NAVEGACIÓN AÉREA (ASA) LA INFORMACIÓN SE REPORTA CON BASE EN LAS CIFRAS QUE REFLEJAN LOS ESTADOS FINANCIEROS DEL FONDO, CON DATOS AL CIERRE DEL MES MARZO DE 2020.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</si>
  <si>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PROYECTOS DE INVESTIGACIÓN CIENTÍFICA,DESARROLLO TECNOLÓGICO Y FORMACIÓN DE CIENTIFICOS Y TECNÓLOGOS.
CUMPLIMIENTO DE LA MISIÓN:
DURANTE EL PERIODO QUE SE INFORMA SE HAN ASIGNADO 28.29 MILLONES DE PESOS, FORMALIZADO 86.87 MILLONES DE PESOS Y MINISTRADO 61.30 MILLONES DE PARA EL DESARROLLO DE PROYECTOS.</t>
  </si>
  <si>
    <t>APORTACIÓN INICIAL:   MONTO: $117,300,000.00   FECHA: 19/12/2002
OBSERVACIONES: LA INFORMACIÓN SE REPORTA CON BASE EN LAS CIFRAS QUE REFLEJAN LOS ESTADOS FINANCIEROS DEL FONDO AL CIERRE DEL MES DE MARZO DE 2020.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</si>
  <si>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DE CIENCIA BÁSICA.
CUMPLIMIENTO DE LA MISIÓN:
DATOS QUE LA SECRETARÍA ADMINISTRATIVA DEL FONDO, NO ACTUALIZÓ.</t>
  </si>
  <si>
    <t>APORTACIÓN INICIAL:   MONTO: $110,000,000.00   FECHA: 20/12/2002
OBSERVACIONES: LA INFORMACIÓN QUE SE REPORTA, ES CON BASE EN LOS ESTADOS FINANCIEROS DEL FONDO AL CIERRE DEL MES DE MARZO DE 2020.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</si>
  <si>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DESDE SU CREACIÓN, EL FONDO SECTORIAL DE INVESTIGACIÓN Y DESARROLLO INMUJERES-CONACYT HA LLEVADO A CABO LA PUBLICACIÓN DE 10 CONVOCATORIAS, DE LAS CUALES EL COMITÉ TÉCNICO Y DE ADMINISTRACIÓN APROBÓ EL FINANCIAMIENTO DE 67 PROYECTOS. AL 31 DE MARZO DE 2020, 53 PROYECTOS SE ENCUENTRAN CONCLUIDOS, CUATRO CANCELADOS, NUEVE EN DESARROLLO Y UNO EN EVALUACIÓN FINAL.</t>
  </si>
  <si>
    <t>APORTACIÓN INICIAL:   MONTO: $4,000,000.00   FECHA: 20/12/2002
OBSERVACIONES: LA INFORMACIÓN SE REPORTA CON BASE EN LAS CIFRAS QUE REFLEJAN LOS ESTADOS FINANCIEROS DEL FONDO AL CIERRE DEL MES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</si>
  <si>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$30,000,000.00   FECHA: 24/09/2003
OBSERVACIONES: LA INFORMACIÓN SE REPORTA CON BASE EN LAS CIFRAS QUE REFLEJAN LOS ESTADOS FINANCIEROS Y FORMATO ADMINISTRATIVO DEL FONDO AL CIERRE DEL MES DE MARZO DE 2020. EL PATRIMONIO SE COMPONE DE PATRIMONIO NO RESTRINGIDO $5,363,976.92 Y PATRIMONIO TEMPORALMENTE RESTRINGIDO $6,567,251.32.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</si>
  <si>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FINANCIEROS DEL FONDO AL CIERRE DEL MES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</si>
  <si>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INFORMACIÓN NO ACTUALIZADA POR EL SECRETARIO ADMINISTRATIVO.</t>
  </si>
  <si>
    <t>APORTACIÓN INICIAL:   MONTO: $5,000,000.00   FECHA: 23/01/2004
OBSERVACIONES: LA INFORMACIÓN SE REPORTA CON BASE EN LAS CIFRAS QUE REFLEJAN LOS ESTADOS FINANCIEROS AL CIERRE DEL MES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</si>
  <si>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ASIGNADO 9.42 MILLONES DE PESOS, FORMALIZADO 84.61 MILLONES DE PESOS Y MINISTRADO 2.73 MILLONES DE PARA EL DESARROLLO DE PROYECTOS.</t>
  </si>
  <si>
    <t>APORTACIÓN INICIAL:   MONTO: $2,000,000.00   FECHA: 20/12/2007
OBSERVACIONES: LA INFORMACIÓN SE REPORTA CON BASE EN LAS CIFRAS QUE REFLEJAN LOS ESTADOS FINANCIEROS DEL FONDO AL CIERRE DEL MES DE MARZO DE 2020.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</si>
  <si>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MARZO DE 2020, MISMOS QUE FUERON PROPORCIONADOS POR LA FIDUCIARIA DEL FONDO. LOS DATOS ADMINISTRATIVOS NO FUERON ACTUALIZADOS POR EL SECRETARIO ADMINISTRATIVO, POR LO QUE SE INCLUYE LA ÚLTIMA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</si>
  <si>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QUE SE DESTINEN A LA REALIZACIÓN DE INVESTIGACIONES CIENTÍFICAS, DESARROLLO TECNOLÓGICO, INNOVACIÓN, EL REGISTRO NACIONAL O INTERNACIONAL DE PROPIEDAD INTELECTUAL, Y LA FORMACIÓN DE RECURSOS HUMANOS ESPECIALIZADOS, BECAS, CREACIÓN, FORTALECIMIENTO DE GRUPOS O CUERPOS ACADÉMICOS O PROFESIONALES DE INVESTIGACIÓN, DESARROLLO TECNOLÓGICO E INNOVACIÓN, DIVULGACIÓN CIENTÍFICA, TECNOLÓGICA E INNOVACIÓN Y DE LA INFRAESTRUCTURA QUE REQUIERA EL SECTOR ENERGÉTICO EN MATERIA DE SUSTENTABILIDAD.
CUMPLIMIENTO DE LA MISIÓN:
INFORMACIÓN NO ACTUALIZADA POR EL SECRETARIO ADMINISTRATIVO DEL FONDO.</t>
  </si>
  <si>
    <t>APORTACIÓN INICIAL:   MONTO: $37,760,000.00   FECHA: 23/09/2008
OBSERVACIONES: LA INFORMACIÓN SE REPORTA CON BASE EN LAS CIFRAS QUE REFLEJAN LOS ESTADOS FINANCIEROS DEL FONDO AL CIERRE DEL MES DE MARZO DE 2020, MISMOS QUE PROPORCIONÓ LA FIDUCIARIA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</si>
  <si>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$2,800,000.00   FECHA: 02/12/2008
OBSERVACIONES: LA INFORMACIÓN SE REPORTA CON BASE EN LAS CIFRAS QUE REFLEJAN LOS ESTADOS FINANCIEROS Y FORMATO ADMINISTRATIVO DEL FONDO, AL CIERRE DE MARZO DE 2020. ESTADOS FINANCIEROS DICTAMINADOS EJERCICIO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</si>
  <si>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SOCIEDAD ANÓNIMA, INSTITUCIÓN DE BANCA MÚLTIPLE, INTERCAM GRUPO FINANCIERO</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</si>
  <si>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SE INFORMA SE FORMALIZARON APOYOS POR 42 MILLONES DE PESOS Y SE MINISTRARON 23.04 MILLONES DE PESOS A DIFERENTES SUJETOS DE APOYO.</t>
  </si>
  <si>
    <t>APORTACIÓN INICIAL:   MONTO: $50,000,000.00   FECHA: 19/02/2009
OBSERVACIONES: LA INFORMACIÓN SE REPORTA CON BASE EN LAS CIFRAS QUE REFLEJAN LOS ESTADOS FINANCIEROS DEL FONDO AL CIERRE DEL MES DE MARZO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</si>
  <si>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OBJETIVO DE ESTE FONDO ES EL OTORGAMIENTO DE APOYOS Y FINANCIAMIENTOS PARA LA REALIZACIÓN DE INVESTIGACIONES CIENTÍFICAS, DESARROLLO TECNOLÓGICO, INNOVACIÓN, EL REGISTRO NACIONAL O INTERNACIONAL DE PROPIEDAD INTELECTUAL, FORMACIÓN DE RECURSOS HUMANOS ESPECIALIZADOS, BECAS, CREACIÓN Y FORTALECIMIENTO DE GRUPOS.
CUMPLIMIENTO DE LA MISIÓN:
SE RECIBIO LA DEVOLUCIÓN DE RECURSOS NO EJERCIDOS POR EL PROYECTO GEO121129IA8 POR LA CANTIDAD DE $17,244.41 ASI MISMO SE REALIZO UN GASTO OPERATIVO POR $94,953.69</t>
  </si>
  <si>
    <t>APORTACIÓN INICIAL:   MONTO: $50,000,000.00   FECHA: 31/12/2009
OBSERVACIONES: LA INFORMACIÓN SE REPORTA CON BASE EN LAS CIFRAS QUE REFLEJAN LOS ESTADOS FINANCIEROS DEL FONDO A MARZO DE 2020. AL 31 DE MARZO DE 2020 EL SALDO POR MINISTRAR DE LA CONVOCATORIA 2017-1 $2,448,718.20, DE LA CONVOCATORIA 2018 -1 $3,208,601.00 Y DE LA CONVOCATORIA 2018-2 ES DE $210,800.00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</si>
  <si>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$139,286,812.00   FECHA: 27/09/2010
OBSERVACIONES: LA INFORMACIÓN SE REPORTA CON BASE EN LAS CIFRAS QUE REFLEJAN LOS ESTADOS FINANCIEROS DEL FONDO AL CIERRE DEL MES DE MARZO DE 2020. EL PATRIMONIO SE COMPONE POR TEMPORALMENTE RESTRINGIDO Y NO RESTRINGIDO. EL PATRIMONIO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</si>
  <si>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LA INFORMACIÓN FINANCIERA SE REPORTA CON BASE EN LAS CIFRAS QUE REFLEJAN LOS ESTADOS DE CUENTA DEL FONDO A MARZO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</si>
  <si>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14/08/2014
OBSERVACIONES: LA INFORMACIÓN SE REPORTA CON BASE EN LAS CIFRAS QUE REFLEJAN LOS ESTADOS FINANCIEROS DEL FONDO AL CIERRE DEL MES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</si>
  <si>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SE CUENTAN CON UN PROYECTO EN EJECUCION, AL CUAL SE TIENE PENDIENTE DE PROPORCIONAR RECURSOS POR $3'880,000.00
CUMPLIMIENTO DE LA MISIÓN:
DURANTE EL PRESENTE AÑO, CULMINO SATISFACTORIAMENTE EL PROYECTO "RADARES DE VIGILANCIA AÉREA".</t>
  </si>
  <si>
    <t>APORTACIÓN INICIAL:   MONTO: $8,000,000.00   FECHA: 30/05/2014
OBSERVACIONES: LA INFORMACIÓN SE REPORTA CON BASE EN LAS CIFRAS QUE REFLEJAN LOS ESTADOS FINANCIEROS DEL FONDO AL CIERRE DEL MES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</si>
  <si>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113 MINISTRACIONES A LOS APOYOS DE PROYECTOS DE INVESTIGACIÓN (CONVOCATORIAS Y PROGRAMAS DEL CTA), AUTORIZADOS PREVIAMENTE EN EL PRESUPUESTO PARA LOS EJERCICIOS 2014,2015 ,2016, 2017 Y 2018.
CUMPLIMIENTO DE LA MISIÓN:
DERIVADO DE LAS CONVOCATORIAS DE 2014 A 2018, SE HAN AUTORIZADO 60 PROYECTOS, DE LOS CUALES 60 HAN SIDO MINISTRADOS; LOS CUALES SUMAN UN TOTAL DE $93'902,962.73; AL 31 DE MARZO DE 2020 SE HAN ENTREGADO RECURSOS POR $88,794,103.73</t>
  </si>
  <si>
    <t>APORTACIÓN INICIAL:   MONTO: $15,000,000.00   FECHA: 07/07/2014
OBSERVACIONES: LA INFORMACIÓN SE REPORTA CON BASE EN LAS CIFRAS QUE REFLEJAN LOS ESTADOS FINANCIEROS DEL FONDO AL CIERRE DEL MES DE MARZO DE 2020. EL PATRIMONIO EN TÉRMINOS GENERALES SE COMPONE DE APORTACIONES POR PARTE DE CONACYT, APORTACIONES DE LA AEM, INTERESES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</si>
  <si>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29/02/2016
OBSERVACIONES: LA INFORMACIÓN SE REPORTA CON BASE A LAS CIFRAS QUE REFLEJAN LOS ESTADOS DE CUENTA DEL FONDO, DE LA FIDUCIARIA A MARZO 2020 Y DE LA OPERATIVA A DICIEMBRE 2019. EL PATRIMONIO DE COMPONE DE APORTACIONES DE CONACYT E INEE.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</si>
  <si>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PARA APOYOS EN LA INVESTIGACIÓN CIENTÍFICA Y TECNOLÓGICA, RELACIONADOS CON EL ANÁLISIS DE LA POBREZA Y, EL MONITOREO Y EVALUACIÓN.
CUMPLIMIENTO DE LA MISIÓN:
DURANTE EL PERIODO QUE SE INFORMA NO SE HAN APORTADO RECURSOS PARA EL DESARROLLO DE PROYECTOS; SIN EMBARGO SE TIENE UN PASIVO DE $964,665.71 CON LA UNIVERSIDAD IBEROAMERICANA.</t>
  </si>
  <si>
    <t>APORTACIÓN INICIAL:   MONTO: $3,000,000.00   FECHA: 15/11/2017
OBSERVACIONES: LA INFORMACIÓN SE REPORTA CON BASE EN LAS CIFRAS QUE REFLEJAN LOS ESTADOS FINANCIEROS DEL FONDO AL CIERRE DEL MES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</si>
  <si>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RECURSOS EJERCIDOS AL CIERRE DEL TRIMESTRE A TRAVES DEL FIDEICOMISO SE HAN UTILIZADO PARA EL PAGO DE LAS COMISIONES POR EL MANEJO DE CUENTA Y PARA LA ADQUISICIÓN DE EQUIPOS PARA PROYECTOS.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</si>
  <si>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APORTACIÓN INICIAL:   MONTO: $11,027,528.68   FECHA: 28/10/2004
OBSERVACIONES: EL IMPORTE DE EGRESOS ACUMULADOS SE REFIERE A LOS MONTOS EROGADOS PARA PROYECTOS APOYADOS EN EL PERIODO ENERO A MARZO DE 2020. SE ADJUNTA NOTA ACLARATORIA CON RELACIÓN A LA CERTIFICACIÓN DE SALDOS ADJUNTA</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</si>
  <si>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2018 CORRESPONDE A LA DISPONIBILIDAD PATRIMONIAL FINAL DE ESE EJERCICIO.</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</si>
  <si>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</si>
  <si>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APORTACIÓN INICIAL:   MONTO: $8,500,000.00   FECHA: 24/11/2000
OBSERVACIONES: EN EL SISTEMA DEL PROCESO INTEGRAL DE PROGRAMACIÓN Y PRESUPUESTO "PIPP" DEL EJERCICIO 2019 SE ENCUENTRA EN TRÁMITE LA CLAVE DE ACTUALIZACIÓN DEL FIDEICOMISO 597 ACTINVER. NOTA: LA CANTIDAD DE $44,364.98 CORRESPONDE A LA DISPONIBILIDAD FINAL DEL EJERCICIO 2019.</t>
  </si>
  <si>
    <t>APORTACIÓN INICIAL:   MONTO: $1,000,000.00   FECHA: 25/03/2010
OBSERVACIONES: SE ENVÍA PARA SU AUTORIZACIÓN</t>
  </si>
  <si>
    <t>DESTINO: CONTRATACIÓN DE PERSONAL SUBCONTRATADO PARA REALIZACIÓN DE PROYECTOS, CUBRIR EL IMPORTE CORRESPONDIENTE A ESTÍMULOS Y COMPENSACIONES EXTRAORDINARIAS PARA EL PERSONAL ADSCRITO AL CENTRO COMO EVENTUAL, ADMINISTRATIVO Y DE APOYO, ADQUISICIÓN DE MOBILIARIO Y EQUIPO PARA EL CENTRO, ADQUISICIÓN DE 10 VEHÍCULOS.
CUMPLIMIENTO DE LA MISIÓN:
LAS EROGACIONES DEL PERIODO SE REALIZARON CON FUNDAMENTO EN LOS NUMERALES 8, 28 FRACCIÓN I, 51, 52, Y 53 FRACCIÓN VI DE LAS REGLAS DE OPERACIÓN DEL FIDEICOMISO Y CON APROBACIÓN DEL COMITÉ TÉCNICO, NUMERALES QUE REFIEREN AL DESTINO E INSTRUCCIÓN PARA EL USO DE LOS RECURSOS Y DE LA ASIGNACIÓN DE LOS MISMOS, PARA LAS FINALIDADES PROPIAS DE SU OBJETO.</t>
  </si>
  <si>
    <t>APORTACIÓN INICIAL:   MONTO: $5,355,000.00   FECHA: 21/12/2000
OBSERVACIONES: 1.- SE GENERARON INTERESES BANCARIOS EN EL PERÍODO DE ENERO-MARZO, POR LA CANTIDAD DE $982,525.28 2.- COMISIONES BANCARIAS POR LA ADMINISTRACIÓN EN EL PERÍODO DE JULIO-SEPTIEMBRE, POR UN IMPORTE DE $22,539.81</t>
  </si>
  <si>
    <t>DESTINO: EL DESTINO DE LOS RECURSOS AL 1ER. TRIMESTRE 2020 FUE PARA LO SIGUIENTE: . FORTALECIMIENTO DE LA INFRAESTR. DE DIVERSAS ÁREAS, LA CANTIDAD DE $207,136.11 . MEDICIÓN Y ANÁLISIS METOCÉANICO DEL GOLFO DE MÉXICO, LA CANTIDAD DE $3´780,000.00 . PAGO A PARTICIPANTES EN LOS PROYECTOS DE OI $3´039,864.54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</si>
  <si>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ESPECÍFICOS AUTORIZADOS AL 1ER. TRIM DE 2020, RESULTANDO UNA DISPONIBILIDAD DE $71,274,703.25</t>
  </si>
  <si>
    <t>DESTINO: 1)APOYAR A LA UNIDAD HERMOSILLO Y A SUS 5 UNIDADES REGIONALES, 2)APOYAR AL ALCANCE DE LAS METAS COMPROMETIDAS PARA EL EJERCICIO 2020 CONTEMPLADAS EN EL PLAN ESTRATÉGICO DE MEDIANO PLAZO. 3)APOYAR A PROYECTOS DE INFRAESTRUCTURA INSTITUCIONAL
CUMPLIMIENTO DE LA MISIÓN:
1)SE APOYÓ A LA UNIDAD HERMOSILLO Y A 3 UNIDADES REGIONALES, 2)SE APOYÓ A PROYECTOS DE INFRAESTRUCTURA INSTITUCIONAL</t>
  </si>
  <si>
    <t>DESTINO: EN PROCESO DE EXTINCIÓN
CUMPLIMIENTO DE LA MISIÓN:
EN PROCESO DE EXTINCIÓN</t>
  </si>
  <si>
    <t>APORTACIÓN INICIAL:   MONTO: $5,291,955.55   FECHA: 21/08/2002
OBSERVACIONES: EN PROCESO DE EXTINCION</t>
  </si>
  <si>
    <t>DESTINO: APOYOS PARA LA INVESTIGACIÓN CIENTIFICA Y TECNOLÓGICA DEL ESTADO DE AGUASCALIENTES.
CUMPLIMIENTO DE LA MISIÓN:
INFORMACIÓN QUE NO FUE ACTUALIZADA POR EL SECRETARIO ADMINISTRATIVO.</t>
  </si>
  <si>
    <t>APORTACIÓN INICIAL:   MONTO: $5,000,000.00   FECHA: 12/04/2002
OBSERVACIONES: EL CONACYT Y EL GOBIERNO DEL ESTADO DE AGUASCALIENTES SON FIDEICOMITENTES. LA INFORMACIÓN SE REPORTA CON BASE EN LAS CIFRAS QUE REFLEJAN LOS ESTADOS FINANCIEROS AL CIERRE DEL MES DE MARZO DE 2020.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</si>
  <si>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29/10/2001
OBSERVACIONES: EL CONACYT Y EL GOBIERNO DEL ESTADO DE BAJA CALIFORNIA SON FIDEICOMITENTES DEL FIDEICOMISO. EL ACTUAL REPORTE SE EFECTÚA CON BASE EN LAS CIFRAS QUE REFLEJAN LOS ESTADOS DE CUENTA CON LA FIDUCIARIA A MARZO DE 2020 Y CON LA OPERATIVA A OCTUBRE DE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</si>
  <si>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COAHUILA DE ZARAGOZA
CUMPLIMIENTO DE LA MISIÓN:
DURANTE EL PERIODO QUE SE INFORMA NO SE HAN APORTADO RECURSOS FISCALES DE LA FEDERACION Y DEL ESTADO DE COAHUILA DE ZARAGOZA PARA EL DESARROLLO DE PROYECTOS 2020.</t>
  </si>
  <si>
    <t>APORTACIÓN INICIAL:   MONTO: $8,000,000.00   FECHA: 01/03/2002
OBSERVACIONES: LA INFORMACIÓN FINANCIERA SE REPORTA CON BASE EN LAS CIFRAS QUE REFLEJAN LOS ESTADOS FINANCIEROS FONDO AL MES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</si>
  <si>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CHIAPAS
CUMPLIMIENTO DE LA MISIÓN:
DURANTE EL PERIODO QUE SE INFORMA EL CTA AUTORIZÓ UN PROYECTO POR UN IMPORTE DE $24,900,000.00</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</si>
  <si>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MARZO DE 2020.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</si>
  <si>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DEL FONDO AL CIERRE DE MARZO DE 2020.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</si>
  <si>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17/12/2001
OBSERVACIONES: EL CONACYT Y EL GOBIERNO DEL ESTADO PARTICIPAN COMO FIDEICOMITENTES DEL FONDO. LA INFORMACIÓN SE REPORTA CON BASE EN LAS CIFRAS QUE REFLEJAN LOS ESTADOS FINANCIEROS DEL FONDO AL MES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</si>
  <si>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REFLEJAN LOS ESTADOS FINANCIEROS DEL FONDO AL CIERRE DEL MES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</si>
  <si>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HONORARIOS FIDUCIARIOS
CUMPLIMIENTO DE LA MISIÓN:
ESTA INFORMACIÓN NO FUE ACTUALIZAD POR EL SECRETARIO ADMINISTRATIVO DEL FONDO.</t>
  </si>
  <si>
    <t>APORTACIÓN INICIAL:   MONTO: $2,500,000.00   FECHA: 11/01/2002
OBSERVACIONES: EL CONACYT Y EL GOBIERNO DEL ESTADO DE HIDALGO PARTICIPAN COMO FIDEICOMITENTES EN EL FONDO. LA INFORMACIÓN SE REPORTA CON BASE EN LAS CIFRAS QUE REFLEJAN LOS ESTADOS DE CUENTA DEL FONDO, DE LA FIDUCIARIA A MARZO 2020 Y DE LA OPERATIVA A FEBRERO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</si>
  <si>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(O SECTOR, EN SU CASO) DE 2019
CUMPLIMIENTO DE LA MISIÓN:
INFORMACIÓN NO ACTUALIZADA POR EL SECRETARIO ADMINISTRATIVO DEL FONDO.</t>
  </si>
  <si>
    <t>APORTACIÓN INICIAL:   MONTO: $8,847,952.20   FECHA: 01/03/2002
OBSERVACIONES: EL CONACYT Y EL GOBIERNO DEL ESTADO DE NUEVO LEÓN PARTICIPAN COMO FIDEICOMITENTES EN EL FONDO. LA INFORMACIÓN FINANCIERA SE REPORTA CON BASE EN LAS CIFRAS QUE REFLEJAN LOS ESTADOS FINANCIEROS DEL FONDO A MARZO DE 2020.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</si>
  <si>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PUEBLA PARTICIPAN COMO FIDEICOMITENTES EN EL FONDO. LA INFORMACIÓN SE REPORTA CON BASE EN LAS CIFRAS QUE REFLEJAN LOS ESTADOS FINANCIEROS DEL FONDO AL CIERRE DEL MES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</si>
  <si>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EL FOMENTO A LA INVESTIGACION CIENTIFICA Y TECNOLOGICA DEL ESTADO (UNIVERSIDADES, CENTROS DE INVESTIGACION Y EMPRESAS CON RENIECYT) DE QUINTANA ROO
CUMPLIMIENTO DE LA MISIÓN:
PARA EL EJERCICO 2020 SE TEIENEN RECURSOS POR MINISTRAR POR LA CATIDAD DE $1,412,460.00 PESOS</t>
  </si>
  <si>
    <t>APORTACIÓN INICIAL:   MONTO: $3,000,000.00   FECHA: 14/12/2001
OBSERVACIONES: EL CONACYT Y EL GOBIERNO DEL ESTADO DE QUINTANA ROO PARTICIPAN COMO FIDEICOMITENTES DEL FONDO. LA INFORMACIÓN FINANCIERA SE REPORTA CON BASE EN LAS CIFRAS QUE REFLEJAN LOS ESTADOS FINANCIEROS DEL FONDO A MARZO 2020.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</si>
  <si>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EN EL PRIMER TRIMESTRE DE 2020 SE LLEVÓ A CABO LA ENTREGA DE RECURSOS AL PROYECTO "CREACIÓN, EQUIPAMIENTO Y PUESTA EN OPERACIÓN DE LABORATORIOS PARA GENERACIÓN DE CONOCIMIENTO, FORMACIÓN DE RECURSOS HUMANOS, INVESTIGACIÓN APLICADA Y DESARROLLO TECNOLÓGICO PARA LA INDUSTRIA DE MOLDES, TROQUELES Y HERRAMENTALES DEL ESTADO DE SAN LUIS POTOSÍ", CON CLAVE SLP-2019-01-01215684, A CARGO DEL CIATEQ, A.C., POR LA CANTIDAD DE $7,039,898.25</t>
  </si>
  <si>
    <t>APORTACIÓN INICIAL:   MONTO: $6,000,000.00   FECHA: 01/03/2002
OBSERVACIONES: LA INFORMACIÓN SE REPORTA CON BASE EN LAS CIFRAS QUE REFLEJAN LOS ESTADOS FINANCIEROS AL CIERRE DEL MES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</si>
  <si>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02/04/2002
OBSERVACIONES: EL CONACYT Y EL GOBIERNO DEL ESTADO DE SONORA PARTICIPAN COMO FIDEICOMITENTES EN EL FONDO. LA INFORMACIÓN SE REPORTA CON BASE EN LAS CIFRAS QUE REFLEJAN LOS ESTADOS FINANCIEROS DEL FONDO, AL CIERRE DE MARZO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</si>
  <si>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EXISTE EN LA CONVOCATORIA 2016-C01 PENDIENTE DE OTORGAR UNA MINISTRACION DE LA SEGUNDA ETAPA DEL PROYECTO 2016-C01-275833 POR UN MONTO DE $1,760,520.00; ADEMAS EXISTEN DOS CONVOCATORIAS 2018-01 POR UN IMPORTE DE $70,000,000.00 Y LA 2018-02 POR UN IMPORTE DE $60,000,000.00 MISMAS QUE NO HAN PUBLICADO RESULTADOS AL CIERRE DEL MES MARZO
CUMPLIMIENTO DE LA MISIÓN:
AL CIERRE DEL PRIMER TRIMESTRE SE TRABAJA EN EL REPLANTEAMIENTO DE LA CARPETA DE TRABAJO PARA LA PRIMERA SESION ORDINARIA DEL CTA 2020, EN ATENCION A LOS PLANTEAMIENTOS DEL CONACYT.</t>
  </si>
  <si>
    <t>APORTACIÓN INICIAL:   MONTO: $3,500,000.00   FECHA: 19/12/2001
OBSERVACIONES: EL CONACYT Y EL GOBIERNO DEL ESTADO DE TAMAULIPAS PARTICIPAN COMO FIDEICOMITENTES EN EL FONDO. LA INFORMACIÓN FINANCIERA SE REPORTA CON BASE EN LAS CIFRAS QUE REFLEJAN LOS ESTADOS FINANCIEROS DEL FONDO AL CIERRE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</si>
  <si>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LOS DATOS SE REPORTAN CON BASE EN LAS CIFRAS QUE REFLEJAN LOS ESTADOS DE CUENTA DEL FONDO DE LA FIDUCIARIA A MARZO DE 2020. LOS ESTADOS FINANCIEROS ESTAN DICTAMINADOS HASTA EL EJERCICIO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</si>
  <si>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DE ZACATECAS EN SUS SECTORES PRIORITARIOS: MINERÍA, AGROINDUSTRIA ALIMENTARIA, TICS, MANUFACTURA AVANZADA Y ENERGÍAS RENOVABLES.
CUMPLIMIENTO DE LA MISIÓN:
EL FIDEICOMISO INICIÓ CON LA FORMALIZACIÓN DEL CAR DEL PROYECTO CON CLAVE ZAC 2019 01 201920 POR $2 MILLONES DE PESOS DE LA UNIV AUTÓNOMA DE ZACATECAS; ASIMISMO AL PROYECTO CON CLAVE ZAC-2019-02-01-211530 PRESENTADA POR IDEAS, CONCEPTOS Y ESPACIOS MUSEOGRÁFICOS S.C. POR $23 MILLONES DE PESOS. SE DIÓ SEGUIMIENTO A LOS PROYECTOS CON CLAVE ZAC-2017-01-291759, ZAC-2017-01-292055, ZAC-2017-02-292621, ZAC-2018-01-01-81557, ZAC-2018-02-02-86979, ZAC-2018-05-01-125266, ZAC-2018-06-01-130135.</t>
  </si>
  <si>
    <t>APORTACIÓN INICIAL:   MONTO: $3,000,000.00   FECHA: 02/04/2002
OBSERVACIONES: EL CONACYT Y EL GOBIERNO DEL ESTADO DE ZACATECAS PARTICIPAN COMO FIDEICOMITENTES EN EL FONDO. LA INFORMACIÓN SE REPORTA CON BASE EN LAS CIFRAS QUE REFLEJAN LOS ESTADOS FINANCIEROS DEL FONDO AL CIERRE DEL MES DE MARZO DE 2020. CON FECHA 16 DE ENERO DE 2019 SE REALIZO EL PAGO DE UN PASIVO CORRESPONDIENTE A UN GASTO PROVISIONADO EN EL EJERCICIO 2018, POR LO QUE EL FLUJO DE EFECTIVO QUEDÓ REFLEJADO EN ESTE EJERCICIO 2019, POR LO TANTO, DICHO FLUJO NO AFECTA EL GASTO VINCULADO EN EL PRESENTE FORMATO.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</si>
  <si>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SE REPORTA CON BASE A LAS CIFRAS QUE REFLEJAN LOS ESTADOS DE CUENTA DEL FONDO CON LA FIDUCIARIA Y UNA CUENTA OPERATIVA A MARZO DE 2020, Y OTRA DE LAS DOS OPERATIVAS, A FEBRERO 2020 Y AGOSTO 2018.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</si>
  <si>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CIBNOR $8,966,502.90 APOYOS PARA EL INSTITUTO NACIONAL DE INVESTIGACION FORESTALES, ARICULTURA Y PECUARIAS $1,220,750 APOYOS PARA CIPACTLI $ 5,341,544.40
CUMPLIMIENTO DE LA MISIÓN:
DURANTE EL PERIODO QUE SE INFORMA HAN MINISTRADO $15,528,797.30 MILLONES DE PESOS Y SE HAN APROBADO $ 0.00 MILLONES DE PESOS PARA EL DESARROLLO DE PROYECTOS.</t>
  </si>
  <si>
    <t>APORTACIÓN INICIAL:   MONTO: $1,500,000.00   FECHA: 24/07/2002
OBSERVACIONES: EL CONACYT Y EL GOBIERNO DEL ESTADO PARTICIPAN COMO FIDEICOMITENTES DEL FONDO. LA INFORMACIÓN SE REPORTA CON BASE EN LAS CIFRAS QUE REFLEJAN LOS ESTADOS FINANCIEROS DEL FONDO AL CIERRE DE MARZO DE 2020.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</si>
  <si>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GASTO OPERATIVO Y APOYOS PARA LA INVESTIGACIÓN CIENTÍFICA Y TECNOLÓGICA DEL ESTADO
CUMPLIMIENTO DE LA MISIÓN:
DURANTE EL PERIODO QUE SE INFORMA NO SE HAN RECIBIDO APORTACIONES</t>
  </si>
  <si>
    <t>APORTACIÓN INICIAL:   MONTO: $6,600,000.00   FECHA: 27/08/2002
OBSERVACIONES: EL CONACYT Y EL GOBIERNO DEL ESTADO DE TABASCO PARTICIPAN COMO FIDEICOMITENTES EN EL FONDO. LA INFORMACIÓN SE REPORTA CON BASE EN LAS CIFRAS QUE REFLEJAN LOS ESTADOS FINANCIEROS DEL FONDO AL CIERRE DEL MES DE MARZO DE 2020.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</si>
  <si>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(UNIVERSIDADES, CENTROS DE INV. Y EMPRESAS CON RENIECYT)
CUMPLIMIENTO DE LA MISIÓN:
EJERCICIO DE 2020, SE SE TIENEN RECURSOS PENDIENTES POR MINISTRADOS A PROYECTOS POR UN MONTO DE $118,836,380.00 PESOS.</t>
  </si>
  <si>
    <t>APORTACIÓN INICIAL:   MONTO: $3,000,000.00   FECHA: 24/10/2002
OBSERVACIONES: EL CONACYT Y EL GOBIERNO DEL ESTADO DE YUCATAN PARTICIPAN COMO FIDEICOMITENTES EN EL FONDO. LA INFORMACIÓN SE REPORTA CON BASE EN LAS CIFRAS QUE REFLEJAN LOS ESTADOS FINANCIEROS DEL FONDO AL MES DE MARZO DE 2020. PATRIMONIO INTEGRADO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</si>
  <si>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25/11/2002
OBSERVACIONES: EL CONACYT Y EL GOBIERNO DEL ESTADO DE MORELOS PARTICIPAN COMO FIDEICOMITENTES EN EL FONDO. LA INFORMACIÓN SE REPORTA CON BASE EN LAS CIFRAS QUE REFLEJAN LOS ESTADOS DE CUENTA DE LA FIDUCIARIA AL MES DE MARZO 2020 Y DE LA OPERATIVA AL MES DE DICIEMBRE 2019. DURANTE ESTE EJERCICIO NO HAN EXISTIDO APORTACIONES POR PARTE DE LOS FIDEICOMITENTES, SE HA OPERADO CON LOS REMANENTES DE EJERCICIOS ANTERIORES Y LOS RENDIMIENTOS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</si>
  <si>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INVESTIGACIÓN CIENTÍFICA Y TECNOLÓGICA EN EL ESTADO DE MICHOACÁN.
CUMPLIMIENTO DE LA MISIÓN:
SE REALIZÓ SEGUIMIENTO TÉCNICO Y FINANCIERO AL PROYECTO MICH-2015-C01-01-283933; SE REALIZARON LOS REGISTROS CONTABLES PARA LA ADMINISTRACIÓN DEL FONDO.</t>
  </si>
  <si>
    <t>APORTACIÓN INICIAL:   MONTO: $5,000,000.00   FECHA: 10/12/2002
OBSERVACIONES: LA INFORMACIÓN SE REPORTA CON BASE EN LAS CIFRAS QUE REFLEJAN LOS ESTADOS FINANCIEROS AL CIERRE DEL MES DE MARZO DE 2020. EL REPORTE EN EXTENSO DE LAS ACTIVIDADES DEL PERIODO, SE REPORTAN EN EL INFORME TRIMESTRAL DE ACTIVIDADES A QUE CORRESPONDE.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</si>
  <si>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DESTINO DE LOS RECURSOS SE ENCUENTRAN PARA CUMPLIR CON LOS COMPROMISOS CREADOS POR EL FONDO Y EMIITIR NUEVAS CONVOCATORIAS. DE LA CONVOCATORIAS DEL 2018, SE FORMALIZARON 4 PROYECTOS POR LA CANTIDAD DE $ 72,000,000.00, DE LOS CUALES SE HAN MINISTRADO $ 69,550,000.00"
CUMPLIMIENTO DE LA MISIÓN:
"LOS EGRESOS ACUMULADOS SE INTEGRAN POR: RECURSOS MINISTRADOS EN EL PERIODO $ 2,050,000.00 GASTOS DE OPERACIÓN Y CUENTAS E IMPUESTOS POR PAGAR DEL EJERCICIO 2019 $ 665,310.90"</t>
  </si>
  <si>
    <t>APORTACIÓN INICIAL:   MONTO: $5,000,000.00   FECHA: 16/12/2002
OBSERVACIONES: EL CONACYT Y EL GOBIERNO DEL ESTADO DE QUERÉTARO PARTICIPAN COMO FIDECOMITENTES DEL FONDO. LA INFORMACIÓN SE REPORTA CON BASE EN LAS CIFRAS QUE REFLEJAN LOS ESTADOS FINANCIEROS DEL FONDO AL CIERRE DEL MES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</si>
  <si>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(AMPLIACIÓN PRESUP. PROY. 2015-01-260600 POR $2,500,000.00), (PROY. JAL-2017-04-01-291524 $9,710,729.00), (PROY. JAL-2017-01-01-291274 $14,276,249.00), (PROY. JAL-2017-05-01-293007 $18,002,412.00), (PROY. JAL-2017-06-01-6104 $19,387,250.00), (PROY. JAL-2018-03-125151 $45,200,000.00), (PROY. JAL-2018-03-127184 $11,000,000.00), (PROY. JAL-2018-03-124426 $10,500,00.00)
CUMPLIMIENTO DE LA MISIÓN:
APORTADO POR CONACYT DEL PERIODO 2016 $28,000,000.00 Y DEL PERIODO 2017 $22,000,000.00, SE APORTO POR PARTE DE GOB.DEL EDO. JAL. $21,000,000.00 QUE ESTABAN PENDIENTES DEL 2016, SE APORTO POR GOB. DEL EDO. JAL. $20,000,000.00 24/10/2017, SE RECIBIO APORTACIÓN DE CONACYT POR $40,000,000.00 PERIODO 2018, APORTACIÓN DE GOB. DEL EDO. JAL. $20,000,000.00, EN EL 2019 NO SE RECIBIO NUNGUNA APORTACIÓN DE AMBAS PARTES</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</si>
  <si>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</si>
  <si>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FOMENTO A LA INVESTIGACION CIENTIFICA Y TECNOLOGICA DEL ESTADO DE CAMPECHE. ( UNIVERSIDAD, Y CENTROS DE INVESTIGACIÓN Y EMPRESAS CON RENIECYT).
CUMPLIMIENTO DE LA MISIÓN:
EN EL EJERCICIO DE 2020, SE REALIZARON TAREAS DE APOYO Y SEGUIMIENTO A LOS PROYECTOS VIGENTES Y FALTAN RECURSOS POR MINISTRAR A PROYECTOS POR LA CANTIDAD DE $720,000.00 PESOS</t>
  </si>
  <si>
    <t>APORTACIÓN INICIAL:   MONTO: $2,200,000.00   FECHA: 19/12/2002
OBSERVACIONES: EL CONACYT Y EL GOBIERNO DEL ESTADO DE CAMPECHE PARTICIPAN COMO FIDEICOMITENTES EN EL FONDO. LA INFORMACIÓN SE REPORTA CON BASE EN LAS CIFRAS QUE REFLEJAN LOS ESTADOS FINANCIEROS DEL FONDO AL CIERRE DEL MES DE MARZO DE 2020.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</si>
  <si>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16/10/2003
OBSERVACIONES: EL CONACYT Y EL GOBIERNO DEL ESTADO DE COLIMA PARTICIPAN COMO FIDEICOMITENTES EN EL FONDO. LA INFORMACIÓN SE REPORTA CON BASE EN LAS CIFRAS QUE REFLEJAN LOS ESTADOS FINANCIEROS DEL FONDO AL CIERRE DEL MES DE MARZO DE 2020. EL PATRIMONIO SE COMPONE DE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</si>
  <si>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MUNICIPIO DE CIUDAD JUÁREZ.
CUMPLIMIENTO DE LA MISIÓN:
ESTA INFORMACIÓN NO FUE ACTUALIZADA POR EL SECRETARIO ADMINISTRATIVO DEL FONDO.</t>
  </si>
  <si>
    <t>APORTACIÓN INICIAL:   MONTO: $5,000,000.00   FECHA: 25/07/2003
OBSERVACIONES: EL CONACYT Y EL GOBIERNO MUNICIPAL DE CIUDAD JUÁREZ PARTICIPAN COMO FIDEICOMITENTES EN EL FONDO. EL ACTUAL REPORTE SE EFECTÚA CON BASE EN LAS CIFRAS QUE REFLEJAN LOS ESTADOS DE CUENTA CON LA FIDUCIARIA A MARZO DE 2020 Y CON LA OPERATIVA AL MES DE FEBRERO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</si>
  <si>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SINALOA.
CUMPLIMIENTO DE LA MISIÓN:
LA INFORMACIÓN NO FUE ACTUALIZADA POR EL SECRETARIO ADMINISTRATIVO</t>
  </si>
  <si>
    <t>APORTACIÓN INICIAL:   MONTO: $5,000,000.00   FECHA: 25/02/2004
OBSERVACIONES: EL CONACYT Y EL GOBIERNO DEL ESTADO DE SINALOA PARTICIPAN COMO FIDEICOMITENTES EN EL FONDO. LA INFORMACIÓN SE REPORTA CON BASE EN LAS CIFRAS QUE REFLEJAN LOS ESTADOS DE CUENTA DE LA FIDUCIARIA A MARZO 2020 Y DE LA OPERATIVA A FEBRERO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</si>
  <si>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$3,700,000.00   FECHA: 20/10/2004
OBSERVACIONES: EL CONACYT Y EL GOBIERNO DEL ESTADO DE MÉXICO PARTICIPAN COMO FIDEICOMITENTES EN EL FONDO. LA INFORMACIÓN SE REPORTA CON BASE EN LAS CIFRAS QUE REFLEJAN LOS ESTADOS DE CUENTA DEL FONDO, DE LA FIDUCIARIA A MARZO DE 2020 Y DE LA OPERATIVA A NOVIEMBRE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</si>
  <si>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(O SECTOR, EN SU CASO) DE CHIHUAHUA
CUMPLIMIENTO DE LA MISIÓN:
SE ESTA A LA ESPERA DE LOS RESULTADOS DE LAS CONVOCATORIAS CHIH-2018-02 Y CHIH-2018-03 LOS CUALES SERÁN PUBLICADOS EN EL PORTAL Y SE PROCEDERÁ A FORMALIZAR LOS APOYOS.</t>
  </si>
  <si>
    <t>APORTACIÓN INICIAL:   MONTO: $5,000,000.00   FECHA: 05/09/2005
OBSERVACIONES: EL CONACYT Y EL GOBIERNO DEL ESTADO DE CHIHUAHUA PARTICIPAN COMO FIDEICOMITENTES EN EL FONDO. LA INFORMACIÓN FINANCIERA SE REPORTA CON BASE EN LAS CIFRAS QUE REFLEJAN LOS ESTADOS FINANCIEROS DEL FONDO AL MES DE MARZO DE 2020.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</si>
  <si>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CIENTIFICA Y TECNOLOGICA DEL ESTADO DE VERACRUZ.
CUMPLIMIENTO DE LA MISIÓN:
DURANTE EL PERIODO QUE SE REPORTA SE REALIZARON MINISTRACIONES A PROYECTOS DE INVESTIGACIÓN DEL ESTADO DE VERACRUZ.</t>
  </si>
  <si>
    <t>APORTACIÓN INICIAL:   MONTO: $25,000,000.00   FECHA: 27/09/2005
OBSERVACIONES: EL CONACYT Y EL GOBIERNO DEL ESTADO DE VERACRUZ PARTICIPAN COMO FIDEICOMITENTES EN EL FONDO. LA INFORMACIÓN FINANCIERA SE REPORTA CON BASE EN LAS CIFRAS QUE REFLEJAN LOS ESTADOS FINANCIEROS DEL FONDO AL CIERRE DEL MES DE MARZO DE 2020. LAS CIFRAS PRESENTADAS INCLUYEN SALDOS DE LAS CUENTAS DE BANCOMER Y NAFINSA.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</si>
  <si>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27/09/2005
OBSERVACIONES: EL CONACYT Y EL MUNICIPIO DE PUEBLA PARTICIPAN COMO FIDEICOMITENTES EN EL FONDO. LA INFORMACIÓN SE REPORTA CON BASE EN LAS CIFRAS QUE REFLEJAN LOS ESTADOS DE CUENTA DEL FONDO DE LA FIDUCIRAIA A MARZO 2020 Y DE LA OPERATIVA A DICIEMBRE 2018. LOS ESTADOS FINANCIEROS ESTÁN DICTAMINADOS HASTA EL EJERCICIO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</si>
  <si>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08/10/2007
OBSERVACIONES: EL CONACYT Y EL GOBIERNO DEL DISTRITO FEDERAL SON FIDEICOMITENTES. LA INFORMACIÓN SE REPORTA CON BASE EN LAS CIFRAS QUE REFLEJAN LOS ESTADOS FINANCIEROS A MARZO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</si>
  <si>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OAXACA.
CUMPLIMIENTO DE LA MISIÓN:
A LA FECHA SE ENCUENTRAN VIGENTES EL PROYECTO “DESARROLLO DE UN MODELO DE CENTRO DE INNOVACIÓN Y NEGOCIOS PARA EL SECTOR AGROINDUSTRIAL DE OAXACA, ETAPA DE PRUEBA"</t>
  </si>
  <si>
    <t>APORTACIÓN INICIAL:   MONTO: $14,000,000.00   FECHA: 29/09/2008
OBSERVACIONES: LA INFORMACIÓN SE REPORTA CON BASE EN LAS CIFRAS QUE REFLEJAN LOS ESTADOS FINANCIEROS DEL FONDO AL CIERRE DEL MES DE MARZO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</si>
  <si>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$4,200,000.00   FECHA: 26/03/2012
OBSERVACIONES: LA INFORMACIÓN SE REPORTA CON BASE EN LAS CIFRAS QUE REFLEJAN LOS ESTADOS DE CUENTA DE LA FIDUCIARIA DEL FONDO AL MES DE MARZO DE 2020 Y DE LA CUENTA OPERATIVA AL CIERRE DEL MES DE AGOSTO 2018.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</si>
  <si>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INGRESOS POR 434.40 CORRESPONDEN A INTERESES GENERADOS AL 31 DE MARZO DE 2020, POR RENDIMIENTOS.
CUMPLIMIENTO DE LA MISIÓN:
LA SEDE DE INFOTEC EN AGUASCALIENTES SE ENCUENTRA EN OPERACION, EL CENTRO DE DATOS Y EL CENTRO DE INVESTIGACION Y DOCENCIA.</t>
  </si>
  <si>
    <t>APORTACIÓN INICIAL:   MONTO: $19,163,645.00   FECHA: 20/12/2012
OBSERVACIONES: INFORMACIÓN OBTENIDA DEL ESTADO DE CUENTA; ASÍ COMO DE LOS ESTADOS DE SITUACIÓN FINANCIERA DEL FIDEICOMISO DENOMINADO "FONDO DE INVESTIGACIÓN CIENTÍFICA Y DESARROLLO TECNOLÓGICO DEL CENTRO PÚBLICO DE INVESTIGACIÓN" AL MISMO PERIODO EMITIDOS POR INFOTEC COMO FIDEICOMITENTE.</t>
  </si>
  <si>
    <t>APORTACIÓN INICIAL:   MONTO: $302,157,360.00   FECHA: 22/12/2015
OBSERVACIONES: AL PERIODO NO SE HAN REALIZADO APORTACIONES AL PATRIMONIO DEL FIDEICOMISO.</t>
  </si>
  <si>
    <t>DESTINO: GASTOS DE OPERACION DE LA CNH 2020, SERVICIO DE TELEFONÍA E INTERNET MÓVIL, SERVICIO DE DESARROLLO Y MANTENIMIENTO DE SISTEMAS DE LA INFORMACIÓN DE LA CNH, HONORARIOS FIDUCIARIOS, HONORARIOS DE AUDITORÍA EXTERNA.
CUMPLIMIENTO DE LA MISIÓN:
SE CUMPLIO</t>
  </si>
  <si>
    <t>DESTINO: AL PRIMER TRIMESTRE DE 2020, EL TOTAL DE EGRESOS DEL FONDO DE AYUDA, ASISTENCIA Y REPARACIÓN INTEGRAL ASCENDIÓ A $129,907,312.96 DE LOS CUALES $129,647,035.18 SE DESTINARON AL PAGO DE RECURSOS DE AYUDA Y DE COMPENSACIONES COMO PARTE DE LA REPARACIÓN INTEGRAL; $243,461.15 AL PAGO DE HONORARIOS FIDUCIARIOS; Y $16,816.63 AL PAGO DE COMISIONES BANCARIAS.
CUMPLIMIENTO DE LA MISIÓN:
DURANTE EL PRIMER TRIMESTRE DE 2020,SE AUTORIZARON 761 DICTÁMENES Y DETERMINACION, DE LAS CUALES SE ATENDIERON 700 POR CONCEPTO DE RECURSOS DE AYUDA Y DE COMPENSACIONES COMO PARTE DE LA REPARACIÓN INTEGRAL, A FAVOR DE 1,835 PERSONAS VÍCTIMAS, HABIÉNDOSE EJERCIDO RECURSOS DEL FONDO DE AYUDA, ASISTENCIA Y REPARACIÓN INTEGRAL POR $125,567,436.31</t>
  </si>
  <si>
    <t>DESTINO: LOS RECURSOS PÚBLICOS FEDERALES, EN EL PRIMER DEL 2020,SE APLICARON AL PAGO DE HONORARIOS FIDUCIARIOS, ENTERO DE IMPUESTOS Y SERVICIOS PROFESIONALES.
CUMPLIMIENTO DE LA MISIÓN:
SE HA CUMPLIDO LA MISIÓN Y FINES DEL FIDEICOMISO, ASÍ COMO LAS ACCIONES RELATIVAS A LA EXTINCIÓN DEL MISMO, CONTINUANDOSE CON LOS TRÁMITES DE EJECUCIÓN DE LAS SENTENCIAS DEL 25 DE MAYO DEL 2009 Y DEL 22 DE NOVIEMBRE DE 2007, DICTADAS EN CONTRA DE LA EMPRESA TRIBASA.</t>
  </si>
  <si>
    <t>APORTACIÓN INICIAL:   MONTO: $30,000,000.00   FECHA: 27/04/1993
OBSERVACIONES: EL MONTO DE LOS RECURSOS QUE SE REPORTAN SE DERIVAN DE LOS RENDIMIENTOS OBTENIDOS A PARTIR DE RECURSOS PÚBLICOS FEDERALES, YA QUE ESTE FIDEICOMISO NO RECIBIÓ APORTACIONES DE RECURSOS PÚBLICOS FEDERALES EN EL PRIMER TRIMESTRE DE 2020. LA DISPONIBILIDAD POR $72,959,650.48 CORRESPONDE A LAS REPORTADAS POR LA INSTITUCIÓN FIDUCIARIA BANOBRAS AL 31/03/2020 (CIFRAS PRELIMINARES)</t>
  </si>
  <si>
    <t>DESTINO: AL PRIMER TRIMESTRE DEL EJERCICIO FISCAL 2020 NO SE HAN APORTADO RECURSOS PÚBLICOS FEDERALES A ESTE FIDEICOMISO.
CUMPLIMIENTO DE LA MISIÓN:
LA MISIÓN Y FINES DE ESTE FIDEICOMISO, SE HAN CUMPLIDO A CABALIDAD, LLEVÁNDOSE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</si>
  <si>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31 DE MARZO DE 2020, LA CUAL ASCIENDE A 16,447,355.00. EN EL PRIMER TRIMESTRE DEL EJERCICIO FISCAL 2020. NO SE HAN APORTADO RECURSOS PÚBLICOS FEDERALES A ESTE FIDEICOMISO.</t>
  </si>
  <si>
    <t>DESTINO: EN PRIMER TRIMESTRE DEL EJERCICIO FISCAL 2020 NO SE HAN APORTADO RECURSOS PÚBLICOS FEDERALES A ESTE FIDEICOMISO
CUMPLIMIENTO DE LA MISIÓN:
LA MISIÓN Y FINES PARA LOS CUALES FUE CREADO EL FIDEICOMISO, SE HAN CUMPLIDO CABALMENTE,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</si>
  <si>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EN EL PRIMER TRIMESTRE DEL EJERCICIO FISCAL 2020, NO SE HAN APORTADO RECURSOS PÚBLICOS FEDERALES A ESTE FIDEICOMISO.</t>
  </si>
  <si>
    <t>DESTINO: LOS $189,707,828.63 CONSIDERA ANTICIPOS A PROYECTOS DE MANTENIMIENTO ADQUISICIÓN DE PREDIOS Y CONSERVACIÓN DE MUSEOS E IMPUESTOS ACUMULADOS A MARZO 2020.
CUMPLIMIENTO DE LA MISIÓN:
SE ENCUENTRAN OPERANDO CON NORMALIDAD EN EL FORTALECIMIENTO Y AMPLIACIÓN DE LA INFRAESTRUCTURA CULTURAL</t>
  </si>
  <si>
    <t>APORTACIÓN INICIAL:   MONTO: $208,291,000.00   FECHA: 24/02/2009
OBSERVACIONES: EL RUBRO DE LOS "EGRESOS ACUMULADOS EN EL PERIODO QUE SE REPORTA" CONSIDERA ANTICIPOS A PROYECTOS DE MANTENIMIENTO Y CONSERVACIÓN DE MUSEOS E IMPUESTOS ACUMULADOS, CABE SEÑALAR QUE EN EL PRIMER TRIMESTRE DEL 2020 NO HUBO APORTACIONES.</t>
  </si>
  <si>
    <t>DESTINO: OTORGAMIENTO DE RECURSO VÍA CAPITAL DE RIESGO, A LOS PRODUCTORES MEXICANOS DE LARGOMETRAJE Y SERIES DRAMATIZADAS DE LA CALIDAD PARA LA PRODUCCIÓN DE LOS MISMOS: EN LOS GENEROS DE FICCIÓN, DOCUMENTAL Y AUTORAL, ASÍ COMO AQUELLOS QUE SE REALICEN BAJO LOS ACUERDOS O CONVENIOS INTERNACIONALES Y LAS ÓPERAS PRIMAS, TODOS ELLOS CON PERFIL CULTURAL Y ARTÍSTICO
CUMPLIMIENTO DE LA MISIÓN:
LA MISIÓN ES FOMENTAR LA ACTIVIDAD CINEMATOGRÁFICA NACIONAL DE CALIDAD, A TRAVÉSN DE APOYOS ECONÓMICOS PARA LA PRODUCCIÓN DE LARGOMETRAJES DE CALIDAD TEMÁTICA Y TÉCNICA Y DE SERIES, INDUCIENDO LA COPARTICIACIÓN DE INVERSIONISTAS PRIVADOS EN PROYECTOS CONJUNTOS CON EL SECTOR PÚBLICO, ASÍ COMO LA FORMACIÓN DE RECURSOS HUMANOS. LO ANTERIOR SE HA CUMPLIDO CON LAS ACCIONES QUE LLEVO A CABO EL FIDEICOMISO (FOPROCINE) EN EL PERIODO REPORTADO</t>
  </si>
  <si>
    <t>APORTACIÓN INICIAL:   MONTO: $35,000,000.00   FECHA: 02/12/1997
OBSERVACIONES: EL MONTO DEL RUBRO "DISPONIBILIDAD A DICIEMBRE 2018": SE REFIERE A LA DISPONIBILIDAD FINAL AL 31 DE MARZO DE 2020.</t>
  </si>
  <si>
    <t>DESTINO: LOS EGRESOS REALIZADOS POR EL FIDECINE EN EL PERIODO ENERO-MARZO DE 2020, PRINCIPALMENTE SE HAN CANALIZADO AL APOYO PARA LA PRODUCCIÓN DE LARGOMETRAJES ($10'580,325.73) ASÍ COMO AL PAGO DE ESTÍMULOS A PRODUCTORES ($1'451,517.68), AUTORIZADOS POR EL COMITÉ TÉCNICO DEL FIDEICOMISO. ADICIONALMENTE SE REGISTRA EL PAGO DE HONORARIOS FIDUCIARIOS.
CUMPLIMIENTO DE LA MISIÓN:
FIDECINE CONTINUÓ LOS APOYOS FINANCIEROS DE INVERSIÓN Y ESTÍMULOS A LOS PRODUCTORES DE PELÍCULAS NACIONALES, CON LO CUAL SE ATIENDE EL OBJETIVO GENERAL DE FOMENTAR Y PROMOVER DE FORMA PERMANENTE LA INDUSTRIA. SE DESARROLLÓ LA PRIMERA SESIÓN ORDINARIA DEL COMITÉ TÉCNICO DEL FONDO, SE ACORDÓ REALIZAR LA ACTUALIZACIÓN DE LAS REGLAS DE OPERACIÓN, ADEMÁS SE ANUNCIÓ LA RECEPCIÓN DE RECURSOS DEL PEF 2020 POR 40 MDP, ASÍ SE PROYECTA UN APOYO MÍNIMO A 10 PROYECTOS PARA EL ÚLTIMO TRIMESTRE DEL AÑO.</t>
  </si>
  <si>
    <t>APORTACIÓN INICIAL:   MONTO: $30,000,000.00   FECHA: 22/08/2001
OBSERVACIONES: EN EL RUBRO DE "DISPONIBILIDAD A DICIEMBRE DE 2018" SE INDICA EL SALDO DISPONIBLE AL 31 DE MARZO DE 2020.</t>
  </si>
  <si>
    <t>DESTINO: AL PRIMER TRIMESTRE DE 2019, LOS RECURSOS PÚBLICOS FEDERALES APORTADOS POR LA SC FEDERAL SE APLICARON A: VISITAS GUIADAS: 5. ASISTENTES 83; VISITAS ESCOLARES 47 PLANTELES CON 1,264;TALLERES NIÑOS-PADRES 27, CON 156; ARTESANOS 4, CON 34; ESPECIALES 15, CON 313; CUENTA CUENTOS 18, CON 641; VIDEOS: 200 CON 2,818; EXPOSICIONES TEMPORALES E ITINERANTES: 3; FUNCIONES DE MÚSICA Y OTROS, 2 CON 455; ESCUELAS PÚBLICAS 48 CON 1,181; HOSPITALES 25 CON 491. TOTAL DE VISITANTES 26,129;
CUMPLIMIENTO DE LA MISIÓN:
AL PRIMER TRIMESTRE DE 2020, LA MISIÓN Y FINES SE CUMPLIERON CABALMENTE, DESCRIBIENDOSE LAS ACTIVIDADES EN EL APARTADO DE DESTINO DE LOS RECURSOS.</t>
  </si>
  <si>
    <t>APORTACIÓN INICIAL:   MONTO: $7,000,000.00   FECHA: 06/11/2006
OBSERVACIONES: LAS CIFRAS PRELIMINARES QUE SE REPORTAN AL PRIMER TRIMESTRE DE 2020 SON LAS PROPORCIONADAS POR EL FIDEICOMISO, ASÍ COMO LAS CONSIGNADAS EN LOS ESTADOS FINANCIEROS, LA DISPONIBILIDAD POR $17,569,573.67 CORRESPONDEN AL 31/03/2020, (LAS CIFRAS CONSIGNADAS SON PRELIMINARES Y SON RESPONSABILIDAD DEL FIDEICOMISO).</t>
  </si>
  <si>
    <t>DESTINO: LA SUBCUENTA NO PRESENTA MOVIMIENTOS. ADEMÁS DE QUE EL FIDEICOMISO SE ENCUENTRA EN PROCESO DE EXTINCIÓN, MOTIVO POR EL CUAL NO SE PRESENTA DESTINO DE LOS RECURSOS.
CUMPLIMIENTO DE LA MISIÓN:
NO EXISTE REPORTE DEL CUMPLIMIENTO DE LA MISIÓN NI LOS FINES, YA QUE EL FIDEICOMISO SE ENCUENTRA EN PROCESO DE EXTINCIÓN.</t>
  </si>
  <si>
    <t>DESTINO: SE APLICARON A LAS EXPOSICIONES Y VISITANTES SIGUIENTES; DEL 2019 SANDRA PANI, ÁRBOL DE HUESOS RECIBIÓ 6,954 VISITANTES, EL ARTE DE COMER INSECTOS 20,874, MIGRANTES RECIBIO 7,604, EL COMUNISMO EN EL ARTE MEXICANO 5,270. OROZCO, ARTISTAS EN DIÁLOGO 2,810 DEL 2020 SANTIAGO ARAU, TERRITORIOS 3,013 VISITANTES. LOS MURALES Y EDIFICIO RECIBIERON 13,692 VISITANTES; EXPOSICIONES 2019-2020, 46,525; EXPOSICIONES Y ACERVO 2019, 13,692; TOTAL 60,217.
CUMPLIMIENTO DE LA MISIÓN:
LA MISIÓN Y FINES DEL MANDATO, SE HAN CUMPLIDO CABALMENTE, EN EL PRIMER TRIMESTRE DEL EJERCICIO FISCAL 2020, POR MEDIO DE LOS DIVERSOS EVENTOS, REFERIDOS EN EL PUNTO DESTINO DE LOS RECURSOS DEL PRESENTE INFORME.</t>
  </si>
  <si>
    <t>APORTACIÓN INICIAL:   MONTO: $2,202,000.00   FECHA: 14/03/1994
OBSERVACIONES: POR DISPOSICIÓN DE LA SHCP Y PARA DAR CUMPLIMIENTO A LA NORMATIVIDAD, SE SUMAN LAS CIFRAS DE LA SECRETARÍA DE CULTURA A LAS DE LA UNAM POR CONCEPTO DE APORTACIONES POR SER AMBOS RECURSOS PÚBLICOS FEDERALES Y SE DETALLA SU COMPOSICIÓN EN LOS ESTADOS FINANCIEROS Y EN LAS CIFRAS CONCILIADORAS, LA DISPONIBILIDAD CORRESPONDE AL 31 DE MARZO DE 2019 (CIFRAS PRELIMINARES).</t>
  </si>
  <si>
    <t>DESTINO: DURANTE EL PRIMER TRIMESTRE DEL EJERCICIO FISCAL 2020,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ENTRE OTROS.
CUMPLIMIENTO DE LA MISIÓN:
EN EL PRESENTE EJERCICIO, LA MISIÓN Y FINES DEL FONCA SE HAN CUMPLIDO, CON EL APOYO A LA CREACIÓN ARTÍSTICA, ESTABLECIDA PARA EL EJERCICIO 2020, AL PROGRAMAR. EL OTORGAMIENTO DE UN TOTAL DE 1,991 ESTÍMULOS A LA CREACIÓN ARTÍSTICA A TRAVÉS DE 21 PROGRAMAS CULTURALES, AL 31 DE MARZO DE 2020, SE OTORGARON 1,679 ESTÍMULOS QUE REPRESENTAN UN 84% DE LO PROGRAMADO.</t>
  </si>
  <si>
    <t>APORTACIÓN INICIAL:   MONTO: $5,000,000.00   FECHA: 12/03/1989
OBSERVACIONES: SOLO SE CONSIDERAN LOS RECURSOS PÚBLICOS FEDERALES DE LA SECRETARÍA DE CULTURA APORTADOS AL MANDATO. EL PATRIMONIO DEL MANDATO INCLUYE LOS RECURSOS FEDERALES QUE SE CANALIZAN A TRAVÉS DE SUBFONDOS CONFORME A LOS ESTADOS FINANCIEROS AL 31/03/2020 (CIFRAS PRELIMINARES PROPORCIONADAS POR EL MANDATO Y RESPONSABILIDAD DE ESTE) LA DISPONIBILIDAD PRESENTADA CORRESPONDE AL 31 DE MARZO DE 2020, LA CUAL ASCIENDE A 225,565,956.19.</t>
  </si>
  <si>
    <t>DESTINO: ESTE ACTO JURÍDICO SE EXTINGUIÓ EN EL AÑO 2001, SE CONTINUA EN EL PRIMER TRIMESTRE DE 2020, EN ESPERA DE LA AUTORIZACIÓN DE LA BAJA DE LA CLAVE DE REGISTRO DEL FIDEICOMISO O ALGUNA INSTRUCCIÓN AL RESPECTO POR PARTE DE LA SECRETARÍA DE HACIENDA Y CRÉDITO PÚBLICO.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</si>
  <si>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DESTINO: PAGO DE LAS AYUDAS EXTRAORDINARIAS A QUE SE REFIERE EL "DECRETO POR EL QUE SE OTORGAN AYUDAS EXTRAORDINARIAS CON MOTIVO DEL INCENDIO OCURRIDO EL 5 DE JUNIO DE 2009 EN LA GUARDERÍA ABC, SOCIEDAD CIVIL, EN LA CIUDAD DE HERMOSILLO, SONORA", PÚBLICADO EN EL DOF EL 20 DE JUNIO DE 2010 Y EL DECRETO POR EL QUE SE REFORMAN DIVERSAS DISPOSICIONES, PÚBLICADO EL 13 DE MARZO DE 2020; PAGO POR LA ADMINISTRACIÓN DEL FIDEICOMISO Y PAGO DE AUDITORÍAS.
CUMPLIMIENTO DE LA MISIÓN:
1.- PAGOS DE LAS AYUDAS VITALICIAS POR SOLIDARIDAD. 2.- PAGOS DEL SEGURO DE SALUD PARA LA FAMILIA. 3.- PAGOS DE AYUDAS POR CONCEPTO DE ENERGÍA ELÉCTRICA. 4.- PAGOS DE AYUDAS PARA EDUCACIÓN. 5.- PAGOS DE AYUDAS ECONÓMICAS POR SOLIDARIDAD IGUAL EN MONTO A LA PENSIÓN GARANTIZADA A QUE SE REFIERE EL ARTÍCULO 170 DE LA LEY DEL SEGURO SOCIAL.</t>
  </si>
  <si>
    <t>APORTACIÓN INICIAL:   MONTO: $1,036,528.00   FECHA: 17/07/1991
OBSERVACIONES: LA CIFRA DEL SALDO FINAL DEL EJERCICIO 2018 ES DICTAMINADA.</t>
  </si>
  <si>
    <t>APORTACIÓN INICIAL:   MONTO: $110,000.00   FECHA: 01/04/1991
OBSERVACIONES: A PARTIR DE MAYO 2017, LA FIDUCIARIA YA NO EMITE ESTADOS DE CUENTA DE FORMA CONCENTRADA. EN EL REPORTE DEL PRIMER TRIMESTRE DE 2020 SE INFORMA EL ESTADO FINANCIERO DEL MES DE MARZO DE 2020 CON CIFRAS ESTIMADAS.</t>
  </si>
  <si>
    <t>DESTINO: COMISIONES Y GASTOS BANCARIOS
CUMPLIMIENTO DE LA MISIÓN:
-</t>
  </si>
  <si>
    <t>DESTINO: PARA EL ABANDONO DEL AREA CONTRACTUAL DE EK-BALAM
CUMPLIMIENTO DE LA MISIÓN:
CONTRATO EN DESARROLLO, SIN NECESIDAD DE REALIZAR ACTUALMENTE ACTIVIDADES DE ABANDONO DE CAMPOS</t>
  </si>
  <si>
    <t>APORTACIÓN INICIAL:   MONTO: $109,883,270.67   FECHA: 28/03/2018
OBSERVACIONES: INFORME DEL PRIMER TRIMESTRE 2020</t>
  </si>
  <si>
    <t>DESTINO: EL MONTO POR 1,727.50 PESOS CORRESPONDE AL NETO DE LOS RENDIMIENTOS FINANCIEROS, PAGO DE HONORARIOS Y COMISIONES, ASÍ COMO UNA DISMINUCIÓN EN EL PASIVO POR 2,500.00 PESOS.
CUMPLIMIENTO DE LA MISIÓN:
SE ENCUENTRA EN PROCESO DE REVISION EL CONVENIO DE EXTINCIÓN DEL FIDEICOMISO. SE IDENTIFICARON 105 INMUEBLES PENDIENTES DE TRANSMITIR.</t>
  </si>
  <si>
    <t>APORTACIÓN INICIAL:   MONTO: $1.00   FECHA: 18/03/1967
OBSERVACIONES: SE AJUSTA SALDO FINAL DEL EJERCICIO FISCAL ANTERIOR A $97,513.30 PESOS YA QUE POR ERROR INVOLUNTARIO SE ASENTÓ EL MONTO DEL SALDO DEL TRIMESTRE ANTERIOR. ASIMISMO, LA FIDUCIARIA BANOBRAS COMUNICÓ QUE SU ÁREA CONTABLE DETECTÓ QUE EL FIDEICOMISO 294 "COL. PETROLERA" EN REYNOSA, TAMAULIPAS NO CUENTA CON LOS ELEMENTOS PARA ELABORAR EL ESTADO DE RESULTADOS EN TÉRMINOS DEL BOLETÍN B-3 ESTADO DE RESULTADO INTEGRAL DE LA NORMAS DE INFORMACIÓN FINANCIERA (NIF), PUES DICHO FIDEICOMISO NO LLEVA A CABO UNA ACTIVIDAD ECONÓMICA, MOTIVO POR EL CUAL NO SE PUEDEN CONSIDERAR COMO INGRESOS LOS INTERESES GANADOS POR LA INVERSIÓN DEL PATRIMONIO, NI COMO GASTOS LOS HONORARIOS PAGADOS POR LA ADMINISTRACIÓN DEL FIDEICOMISO. NO OBSTANTE, EN TÉRMINOS DEL PROPIO CONTRATO, LOS INTERESES FORMAN PARTE DEL PATRIMONIO, Y LOS HONORARIOS FIDUCIARIOS SE PAGAN COMO UNA APLICACIÓN AL MISMO PATRIMONIO, POR LO QUE PARA EFECTOS CONTABLES SE RECONOCEN COMO AUMENTO O DISMINUCIÓN EN EL PATRIMONIO DEL FIDEICOMISO Y SE PRESENTAN EN EL ESTADO DE SITUACIÓN FINANCIERA.</t>
  </si>
  <si>
    <t>DESTINO: PAGAR GASTOS PREVIOS DE PROYECTOS PIDIREGAS.
CUMPLIMIENTO DE LA MISIÓN:
PARA EL AÑO 2020 SE TIENE PROGRAMADO CONVOCAR 12 PROYECTOS CON 13 LÍNEAS DE TRANSMISIÓN Y 13 SUBESTACIONES ELÉCTRICAS, QUE INCORPORARAN AL SISTEMA ELÉCTRICO NACIONAL 115.3KM-C Y 288MVA.</t>
  </si>
  <si>
    <t>DESTINO: FINANCIAMIENTO, GASTO OPERATIVO Y APOYO EN PROGRAMAS DE AHORRO DE ENERGÍA ELÉCTRICA EN EL SECTOR RESIDENCIAL Y APOYO AL FIDE EN LA OPERACIÓN DEL PNSEE
CUMPLIMIENTO DE LA MISIÓN:
1990-MAR2020 SE HAN FINANCIADO 893,969ACCIONES DEAHORRODEENERGÍA POR $3,779.1MDP,PROMOCIÓNYRECUPERACIÓNDE476,000 CRÉDITOSPOREL FIDE;DE JUN-DIC2008 APOYOSENER EN LA EJECUCIÓNDELAETAPAPILOTO OTORGANDO 67,221 BONOSPOR$97.4 MDP;APARTIR MAR2009SE APOYOALFIDE EN OP Y RECUPERACIÓNDECARTERA DEL PROGRAMA NACIONALDESUSTITUCIÓNDEEQUIPOSELECTRODOMÉSTICOSPARAAHORRODE ENERGÍAIMPLEMENTADO PORGOB FED SE OTORGARON ENERO DE 2013 $4,812.85MDP EN APOYOSDIRECTOYDEFINANCIAMIENTO.</t>
  </si>
  <si>
    <t>DESTINO: GASTOS DE OPERACION Y EJECUCION DE PROYECTOS PARA INDUCIR Y PROMOVER EL AHORRO DE ENERGÍA ELÉCTRICA.
CUMPLIMIENTO DE LA MISIÓN:
SE CONCLUYERON 34 PROYECTOS; SE PARTICIPO EN 10 REUNIONES DE LOS COMITÉS Y SUBCOMITÉS PARA LA ELABORACIÓN Y ACTUALIZACIÓN DE LAS NORMAS DE EFICIENCIA ENERGÉTICA; SE REALIZARON 373JORNADAS DE AHORRO DE ENERGÍA, PARTICIPANDO 41,522PERSONAS; SE OTORGÓ O RENOVÓ EL SELLO FIDE A 226EQUIPOS DE 18EMPRESAS. LOS AHORROS ENERGÉTICOS ASCIENDEN A 1.48GWH EN CONSUMO.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</si>
</sst>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2]* #,##0.00_-;\-[$€-2]* #,##0.00_-;_-[$€-2]* &quot;-&quot;??_-"/>
    <numFmt numFmtId="165" formatCode="#,##0.00_ ;[Red]\-#,##0.00\ "/>
  </numFmts>
  <fonts count="12" x14ac:knownFonts="1">
    <font>
      <sz val="10"/>
      <name val="Arial"/>
    </font>
    <font>
      <sz val="10"/>
      <color indexed="8"/>
      <name val="Arial"/>
      <family val="2"/>
    </font>
    <font>
      <sz val="8"/>
      <name val="Arial"/>
      <family val="2"/>
    </font>
    <font>
      <sz val="10"/>
      <name val="Arial"/>
      <family val="2"/>
    </font>
    <font>
      <b/>
      <sz val="16"/>
      <color indexed="23"/>
      <name val="Montserrat"/>
    </font>
    <font>
      <sz val="10"/>
      <name val="Montserrat"/>
    </font>
    <font>
      <b/>
      <sz val="12"/>
      <color indexed="23"/>
      <name val="Montserrat"/>
    </font>
    <font>
      <sz val="8"/>
      <name val="Montserrat"/>
    </font>
    <font>
      <sz val="8"/>
      <color theme="0"/>
      <name val="Montserrat"/>
    </font>
    <font>
      <sz val="8"/>
      <color indexed="9"/>
      <name val="Montserrat"/>
    </font>
    <font>
      <sz val="8"/>
      <color indexed="8"/>
      <name val="Montserrat"/>
    </font>
    <font>
      <sz val="12"/>
      <color theme="0"/>
      <name val="Montserrat"/>
    </font>
  </fonts>
  <fills count="10">
    <fill>
      <patternFill patternType="none"/>
    </fill>
    <fill>
      <patternFill patternType="gray125"/>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rgb="FFB38E5D"/>
        <bgColor indexed="64"/>
      </patternFill>
    </fill>
    <fill>
      <patternFill patternType="solid">
        <fgColor theme="0" tint="-0.249977111117893"/>
        <bgColor indexed="64"/>
      </patternFill>
    </fill>
    <fill>
      <patternFill patternType="solid">
        <fgColor rgb="FFD4C19C"/>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6">
    <xf numFmtId="0" fontId="0" fillId="0" borderId="0"/>
    <xf numFmtId="164" fontId="1"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cellStyleXfs>
  <cellXfs count="74">
    <xf numFmtId="0" fontId="0" fillId="0" borderId="0" xfId="0"/>
    <xf numFmtId="0" fontId="4" fillId="0" borderId="0" xfId="0" applyFont="1" applyFill="1" applyAlignment="1">
      <alignment vertical="center"/>
    </xf>
    <xf numFmtId="0" fontId="5" fillId="0" borderId="0" xfId="0" applyNumberFormat="1" applyFont="1" applyFill="1" applyBorder="1" applyAlignment="1" applyProtection="1"/>
    <xf numFmtId="0" fontId="7" fillId="0" borderId="0" xfId="0" applyFont="1" applyAlignment="1">
      <alignment horizontal="right" wrapText="1"/>
    </xf>
    <xf numFmtId="0" fontId="7" fillId="0" borderId="0" xfId="0" applyFont="1" applyFill="1" applyBorder="1" applyAlignment="1">
      <alignment wrapText="1"/>
    </xf>
    <xf numFmtId="0" fontId="7" fillId="0" borderId="0" xfId="0" applyFont="1" applyAlignment="1">
      <alignment horizontal="center" vertical="center" wrapText="1"/>
    </xf>
    <xf numFmtId="0" fontId="7" fillId="0" borderId="0"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Border="1" applyAlignment="1">
      <alignment vertical="center"/>
    </xf>
    <xf numFmtId="0" fontId="7" fillId="2" borderId="1"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0" borderId="0" xfId="0" applyFont="1" applyAlignment="1">
      <alignment wrapText="1"/>
    </xf>
    <xf numFmtId="0" fontId="7" fillId="0" borderId="0" xfId="0" applyFont="1" applyAlignment="1">
      <alignment horizontal="center" wrapText="1"/>
    </xf>
    <xf numFmtId="4" fontId="7" fillId="0" borderId="0" xfId="0" applyNumberFormat="1" applyFont="1" applyAlignment="1">
      <alignment wrapText="1"/>
    </xf>
    <xf numFmtId="165" fontId="7" fillId="0" borderId="0" xfId="0" applyNumberFormat="1" applyFont="1" applyFill="1" applyAlignment="1">
      <alignment horizontal="right" wrapText="1"/>
    </xf>
    <xf numFmtId="0" fontId="8" fillId="5" borderId="5" xfId="0" applyFont="1" applyFill="1" applyBorder="1" applyAlignment="1">
      <alignment horizontal="center" vertical="center" wrapText="1"/>
    </xf>
    <xf numFmtId="1" fontId="8" fillId="5" borderId="5" xfId="0" applyNumberFormat="1" applyFont="1" applyFill="1" applyBorder="1" applyAlignment="1">
      <alignment horizontal="center" vertical="center" wrapText="1"/>
    </xf>
    <xf numFmtId="4" fontId="8" fillId="5" borderId="5" xfId="0" applyNumberFormat="1"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7" xfId="0" applyFont="1" applyFill="1" applyBorder="1" applyAlignment="1">
      <alignment horizontal="left" vertical="center" wrapText="1"/>
    </xf>
    <xf numFmtId="1" fontId="7" fillId="6" borderId="7" xfId="0" applyNumberFormat="1" applyFont="1" applyFill="1" applyBorder="1" applyAlignment="1">
      <alignment horizontal="center" vertical="center" wrapText="1"/>
    </xf>
    <xf numFmtId="4" fontId="7" fillId="6" borderId="7" xfId="0" applyNumberFormat="1" applyFont="1" applyFill="1" applyBorder="1" applyAlignment="1">
      <alignment horizontal="left" vertical="center" wrapText="1"/>
    </xf>
    <xf numFmtId="0" fontId="7" fillId="7" borderId="1" xfId="0" applyFont="1" applyFill="1" applyBorder="1" applyAlignment="1">
      <alignment horizontal="right" vertical="center" wrapText="1"/>
    </xf>
    <xf numFmtId="0" fontId="7" fillId="7" borderId="7" xfId="0" applyFont="1" applyFill="1" applyBorder="1" applyAlignment="1">
      <alignment horizontal="center" vertical="center" wrapText="1"/>
    </xf>
    <xf numFmtId="0" fontId="7" fillId="7" borderId="7" xfId="0" applyFont="1" applyFill="1" applyBorder="1" applyAlignment="1">
      <alignment horizontal="left" vertical="center" wrapText="1"/>
    </xf>
    <xf numFmtId="1" fontId="7" fillId="7" borderId="7" xfId="0" applyNumberFormat="1" applyFont="1" applyFill="1" applyBorder="1" applyAlignment="1">
      <alignment horizontal="center" vertical="center" wrapText="1"/>
    </xf>
    <xf numFmtId="4" fontId="7" fillId="7" borderId="7" xfId="0" applyNumberFormat="1" applyFont="1" applyFill="1" applyBorder="1" applyAlignment="1">
      <alignment horizontal="left" vertical="center" wrapText="1"/>
    </xf>
    <xf numFmtId="4" fontId="7" fillId="7" borderId="7" xfId="0" applyNumberFormat="1" applyFont="1" applyFill="1" applyBorder="1" applyAlignment="1">
      <alignment horizontal="right" vertical="center" wrapText="1"/>
    </xf>
    <xf numFmtId="0" fontId="7" fillId="8" borderId="7" xfId="0" applyFont="1" applyFill="1" applyBorder="1" applyAlignment="1">
      <alignment horizontal="center" vertical="center" wrapText="1"/>
    </xf>
    <xf numFmtId="0" fontId="7" fillId="8" borderId="7" xfId="0" applyFont="1" applyFill="1" applyBorder="1" applyAlignment="1">
      <alignment horizontal="left" vertical="center" wrapText="1"/>
    </xf>
    <xf numFmtId="1" fontId="7" fillId="8" borderId="7" xfId="0" applyNumberFormat="1" applyFont="1" applyFill="1" applyBorder="1" applyAlignment="1">
      <alignment horizontal="center" vertical="center" wrapText="1"/>
    </xf>
    <xf numFmtId="4" fontId="7" fillId="8" borderId="7" xfId="0" applyNumberFormat="1" applyFont="1" applyFill="1" applyBorder="1" applyAlignment="1">
      <alignment horizontal="left" vertical="center" wrapText="1"/>
    </xf>
    <xf numFmtId="0" fontId="7" fillId="8" borderId="4"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0" borderId="0" xfId="0" applyFont="1" applyFill="1" applyBorder="1" applyAlignment="1">
      <alignment horizontal="left" vertical="center"/>
    </xf>
    <xf numFmtId="0" fontId="8" fillId="5" borderId="6" xfId="0" applyFont="1" applyFill="1" applyBorder="1" applyAlignment="1">
      <alignment horizontal="center" vertical="center" wrapText="1"/>
    </xf>
    <xf numFmtId="0" fontId="7" fillId="7" borderId="7" xfId="0" applyNumberFormat="1" applyFont="1" applyFill="1" applyBorder="1" applyAlignment="1">
      <alignment horizontal="left" vertical="center" wrapText="1"/>
    </xf>
    <xf numFmtId="0" fontId="7" fillId="6" borderId="7" xfId="0" applyNumberFormat="1" applyFont="1" applyFill="1" applyBorder="1" applyAlignment="1">
      <alignment horizontal="left" vertical="center" wrapText="1"/>
    </xf>
    <xf numFmtId="0" fontId="7" fillId="8" borderId="7" xfId="0" applyNumberFormat="1" applyFont="1" applyFill="1" applyBorder="1" applyAlignment="1">
      <alignment horizontal="left" vertical="center" wrapText="1"/>
    </xf>
    <xf numFmtId="0" fontId="7" fillId="0" borderId="0" xfId="0" applyFont="1" applyFill="1" applyBorder="1" applyAlignment="1">
      <alignment horizontal="right" wrapText="1"/>
    </xf>
    <xf numFmtId="1" fontId="7" fillId="0" borderId="0" xfId="0" applyNumberFormat="1" applyFont="1" applyFill="1" applyBorder="1" applyAlignment="1">
      <alignment horizontal="center" vertical="center" wrapText="1"/>
    </xf>
    <xf numFmtId="1" fontId="7" fillId="0" borderId="0" xfId="0" applyNumberFormat="1" applyFont="1" applyFill="1" applyBorder="1" applyAlignment="1">
      <alignment vertical="center" wrapText="1"/>
    </xf>
    <xf numFmtId="1" fontId="7" fillId="0" borderId="0" xfId="0" applyNumberFormat="1" applyFont="1" applyFill="1" applyBorder="1" applyAlignment="1">
      <alignment horizontal="left" vertical="center" wrapText="1"/>
    </xf>
    <xf numFmtId="0" fontId="7" fillId="7" borderId="7" xfId="0" applyFont="1" applyFill="1" applyBorder="1" applyAlignment="1">
      <alignment horizontal="left" vertical="center" wrapText="1"/>
    </xf>
    <xf numFmtId="0" fontId="7" fillId="0" borderId="1" xfId="0" applyFont="1" applyBorder="1" applyAlignment="1">
      <alignment horizontal="right" vertical="top" wrapText="1"/>
    </xf>
    <xf numFmtId="0" fontId="8" fillId="0" borderId="5" xfId="0" applyFont="1" applyBorder="1" applyAlignment="1">
      <alignment vertical="top" wrapText="1"/>
    </xf>
    <xf numFmtId="0" fontId="9" fillId="0" borderId="5" xfId="0" applyFont="1" applyBorder="1" applyAlignment="1">
      <alignment horizontal="right" vertical="top" wrapText="1"/>
    </xf>
    <xf numFmtId="0" fontId="7" fillId="0" borderId="5" xfId="0" applyFont="1" applyBorder="1" applyAlignment="1">
      <alignment horizontal="right" vertical="top" wrapText="1"/>
    </xf>
    <xf numFmtId="0" fontId="7" fillId="0" borderId="5" xfId="0" applyFont="1" applyBorder="1" applyAlignment="1">
      <alignment vertical="top" wrapText="1"/>
    </xf>
    <xf numFmtId="13" fontId="7" fillId="0" borderId="5" xfId="0" applyNumberFormat="1" applyFont="1" applyBorder="1" applyAlignment="1">
      <alignment horizontal="center" vertical="top" wrapText="1"/>
    </xf>
    <xf numFmtId="0" fontId="7" fillId="0" borderId="5" xfId="0" applyFont="1" applyBorder="1" applyAlignment="1">
      <alignment horizontal="left" vertical="top" wrapText="1"/>
    </xf>
    <xf numFmtId="165" fontId="7" fillId="0" borderId="5" xfId="0" applyNumberFormat="1" applyFont="1" applyBorder="1" applyAlignment="1">
      <alignment horizontal="right" vertical="top" wrapText="1"/>
    </xf>
    <xf numFmtId="4" fontId="10" fillId="0" borderId="5" xfId="0" applyNumberFormat="1" applyFont="1" applyBorder="1" applyAlignment="1">
      <alignment horizontal="left" vertical="top" wrapText="1"/>
    </xf>
    <xf numFmtId="0" fontId="7" fillId="0" borderId="2" xfId="0" applyFont="1" applyBorder="1" applyAlignment="1">
      <alignment horizontal="right" vertical="top" wrapText="1"/>
    </xf>
    <xf numFmtId="0" fontId="7" fillId="0" borderId="0" xfId="0" applyFont="1" applyAlignment="1">
      <alignment vertical="top" wrapText="1"/>
    </xf>
    <xf numFmtId="0" fontId="8" fillId="0" borderId="5" xfId="0" applyFont="1" applyBorder="1" applyAlignment="1">
      <alignment horizontal="right" vertical="top" wrapText="1"/>
    </xf>
    <xf numFmtId="0" fontId="7" fillId="9" borderId="5" xfId="0" applyFont="1" applyFill="1" applyBorder="1" applyAlignment="1">
      <alignment vertical="top" wrapText="1"/>
    </xf>
    <xf numFmtId="0" fontId="9" fillId="9" borderId="5" xfId="0" applyFont="1" applyFill="1" applyBorder="1" applyAlignment="1">
      <alignment horizontal="right" vertical="top" wrapText="1"/>
    </xf>
    <xf numFmtId="0" fontId="8" fillId="8" borderId="7" xfId="0" applyFont="1" applyFill="1" applyBorder="1" applyAlignment="1">
      <alignment horizontal="center" vertical="center" wrapText="1"/>
    </xf>
    <xf numFmtId="0" fontId="7" fillId="8" borderId="6" xfId="0" applyFont="1" applyFill="1" applyBorder="1" applyAlignment="1">
      <alignment horizontal="left" vertical="center" wrapText="1" indent="2"/>
    </xf>
    <xf numFmtId="0" fontId="7" fillId="8" borderId="7" xfId="0" applyFont="1" applyFill="1" applyBorder="1" applyAlignment="1">
      <alignment horizontal="left" vertical="center" wrapText="1" indent="2"/>
    </xf>
    <xf numFmtId="0" fontId="7" fillId="6" borderId="6" xfId="0" applyFont="1" applyFill="1" applyBorder="1" applyAlignment="1">
      <alignment horizontal="left" vertical="center" wrapText="1" indent="1"/>
    </xf>
    <xf numFmtId="0" fontId="7" fillId="6" borderId="7" xfId="0" applyFont="1" applyFill="1" applyBorder="1" applyAlignment="1">
      <alignment horizontal="left" vertical="center" wrapText="1" indent="1"/>
    </xf>
    <xf numFmtId="0" fontId="7" fillId="7" borderId="6" xfId="0" applyFont="1" applyFill="1" applyBorder="1" applyAlignment="1">
      <alignment horizontal="left" vertical="center" wrapText="1"/>
    </xf>
    <xf numFmtId="0" fontId="7" fillId="7" borderId="7" xfId="0" applyFont="1" applyFill="1" applyBorder="1" applyAlignment="1">
      <alignment horizontal="left" vertical="center" wrapText="1"/>
    </xf>
    <xf numFmtId="0" fontId="6" fillId="0" borderId="0" xfId="0" applyFont="1" applyFill="1" applyAlignment="1">
      <alignment horizontal="left" vertical="center" indent="10"/>
    </xf>
    <xf numFmtId="0" fontId="8" fillId="5" borderId="6"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5" borderId="8" xfId="0" applyFont="1" applyFill="1" applyBorder="1" applyAlignment="1">
      <alignment horizontal="left" vertical="center" wrapText="1"/>
    </xf>
    <xf numFmtId="0" fontId="7" fillId="9" borderId="0" xfId="0" applyFont="1" applyFill="1" applyAlignment="1">
      <alignment horizontal="center" wrapText="1"/>
    </xf>
    <xf numFmtId="0" fontId="7" fillId="9" borderId="0" xfId="0" applyFont="1" applyFill="1" applyAlignment="1">
      <alignment horizontal="center" vertical="center" wrapText="1"/>
    </xf>
    <xf numFmtId="0" fontId="11" fillId="5" borderId="0" xfId="0" applyFont="1" applyFill="1" applyAlignment="1">
      <alignment horizontal="center" vertical="center" wrapText="1"/>
    </xf>
    <xf numFmtId="0" fontId="8" fillId="9" borderId="5" xfId="0" applyFont="1" applyFill="1" applyBorder="1" applyAlignment="1">
      <alignment vertical="top" wrapText="1"/>
    </xf>
  </cellXfs>
  <cellStyles count="6">
    <cellStyle name="Euro" xfId="1" xr:uid="{00000000-0005-0000-0000-000000000000}"/>
    <cellStyle name="Millares 2" xfId="5" xr:uid="{00000000-0005-0000-0000-000001000000}"/>
    <cellStyle name="Normal" xfId="0" builtinId="0"/>
    <cellStyle name="Normal 11" xfId="4" xr:uid="{00000000-0005-0000-0000-000003000000}"/>
    <cellStyle name="Normal 2" xfId="2" xr:uid="{00000000-0005-0000-0000-000004000000}"/>
    <cellStyle name="Normal 2 2 2" xfId="3" xr:uid="{00000000-0005-0000-0000-000005000000}"/>
  </cellStyles>
  <dxfs count="0"/>
  <tableStyles count="0" defaultTableStyle="TableStyleMedium9" defaultPivotStyle="PivotStyleLight16"/>
  <colors>
    <mruColors>
      <color rgb="FFD4C19C"/>
      <color rgb="FFB38E5D"/>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18</xdr:col>
      <xdr:colOff>1360</xdr:colOff>
      <xdr:row>4</xdr:row>
      <xdr:rowOff>378279</xdr:rowOff>
    </xdr:from>
    <xdr:to>
      <xdr:col>19</xdr:col>
      <xdr:colOff>1360</xdr:colOff>
      <xdr:row>4</xdr:row>
      <xdr:rowOff>378279</xdr:rowOff>
    </xdr:to>
    <xdr:sp macro="" textlink="">
      <xdr:nvSpPr>
        <xdr:cNvPr id="9217" name="Line 1">
          <a:extLst>
            <a:ext uri="{FF2B5EF4-FFF2-40B4-BE49-F238E27FC236}">
              <a16:creationId xmlns:a16="http://schemas.microsoft.com/office/drawing/2014/main" id="{00000000-0008-0000-0000-000001240000}"/>
            </a:ext>
          </a:extLst>
        </xdr:cNvPr>
        <xdr:cNvSpPr>
          <a:spLocks noChangeShapeType="1"/>
        </xdr:cNvSpPr>
      </xdr:nvSpPr>
      <xdr:spPr bwMode="auto">
        <a:xfrm>
          <a:off x="17346385" y="1578429"/>
          <a:ext cx="5715000" cy="0"/>
        </a:xfrm>
        <a:prstGeom prst="line">
          <a:avLst/>
        </a:prstGeom>
        <a:noFill/>
        <a:ln w="19050">
          <a:solidFill>
            <a:schemeClr val="bg1">
              <a:lumMod val="75000"/>
            </a:schemeClr>
          </a:solidFill>
          <a:round/>
          <a:headEnd/>
          <a:tailEnd/>
        </a:ln>
      </xdr:spPr>
    </xdr:sp>
    <xdr:clientData/>
  </xdr:twoCellAnchor>
  <xdr:twoCellAnchor>
    <xdr:from>
      <xdr:col>21</xdr:col>
      <xdr:colOff>5443</xdr:colOff>
      <xdr:row>4</xdr:row>
      <xdr:rowOff>379639</xdr:rowOff>
    </xdr:from>
    <xdr:to>
      <xdr:col>21</xdr:col>
      <xdr:colOff>5011511</xdr:colOff>
      <xdr:row>4</xdr:row>
      <xdr:rowOff>389164</xdr:rowOff>
    </xdr:to>
    <xdr:sp macro="" textlink="">
      <xdr:nvSpPr>
        <xdr:cNvPr id="9220" name="Line 4">
          <a:extLst>
            <a:ext uri="{FF2B5EF4-FFF2-40B4-BE49-F238E27FC236}">
              <a16:creationId xmlns:a16="http://schemas.microsoft.com/office/drawing/2014/main" id="{00000000-0008-0000-0000-000004240000}"/>
            </a:ext>
          </a:extLst>
        </xdr:cNvPr>
        <xdr:cNvSpPr>
          <a:spLocks noChangeShapeType="1"/>
        </xdr:cNvSpPr>
      </xdr:nvSpPr>
      <xdr:spPr bwMode="auto">
        <a:xfrm>
          <a:off x="25256218" y="1579789"/>
          <a:ext cx="5006068"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 val="LISTA"/>
      <sheetName val=" "/>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W1078"/>
  <sheetViews>
    <sheetView showGridLines="0" tabSelected="1" view="pageBreakPreview" zoomScale="40" zoomScaleNormal="50" zoomScaleSheetLayoutView="40" workbookViewId="0">
      <pane ySplit="5" topLeftCell="A6" activePane="bottomLeft" state="frozen"/>
      <selection sqref="A1:E1"/>
      <selection pane="bottomLeft" activeCell="V439" sqref="V439"/>
    </sheetView>
  </sheetViews>
  <sheetFormatPr baseColWidth="10" defaultRowHeight="13.5" customHeight="1" outlineLevelRow="3" x14ac:dyDescent="0.2"/>
  <cols>
    <col min="1" max="1" width="19.28515625" style="3" hidden="1" customWidth="1"/>
    <col min="2" max="2" width="8.140625" style="12" customWidth="1"/>
    <col min="3" max="3" width="17.28515625" style="12" customWidth="1"/>
    <col min="4" max="4" width="6.140625" style="12" customWidth="1"/>
    <col min="5" max="5" width="7.42578125" style="3" customWidth="1"/>
    <col min="6" max="6" width="13.7109375" style="3" hidden="1" customWidth="1"/>
    <col min="7" max="8" width="19" style="12" customWidth="1"/>
    <col min="9" max="9" width="19.42578125" style="13" customWidth="1"/>
    <col min="10" max="10" width="36.7109375" style="12" customWidth="1"/>
    <col min="11" max="11" width="43.28515625" style="12" customWidth="1"/>
    <col min="12" max="12" width="19" style="12" hidden="1" customWidth="1"/>
    <col min="13" max="13" width="20.140625" style="12" customWidth="1"/>
    <col min="14" max="14" width="18.28515625" style="12" customWidth="1"/>
    <col min="15" max="15" width="15.85546875" style="14" hidden="1" customWidth="1"/>
    <col min="16" max="16" width="18" style="15" customWidth="1"/>
    <col min="17" max="17" width="16.5703125" style="15" customWidth="1"/>
    <col min="18" max="18" width="17.42578125" style="15" customWidth="1"/>
    <col min="19" max="19" width="85.7109375" style="12" customWidth="1"/>
    <col min="20" max="20" width="18.42578125" style="15" customWidth="1"/>
    <col min="21" max="21" width="14.42578125" style="12" customWidth="1"/>
    <col min="22" max="22" width="75.5703125" style="12" customWidth="1"/>
    <col min="23" max="23" width="7.28515625" style="40" customWidth="1"/>
    <col min="24" max="16384" width="11.42578125" style="4"/>
  </cols>
  <sheetData>
    <row r="1" spans="1:23" s="2" customFormat="1" ht="38.25" customHeight="1" x14ac:dyDescent="0.2">
      <c r="A1" s="1"/>
      <c r="B1" s="72" t="s">
        <v>987</v>
      </c>
      <c r="C1" s="72"/>
      <c r="D1" s="72"/>
      <c r="E1" s="72"/>
      <c r="F1" s="72"/>
      <c r="G1" s="72"/>
      <c r="H1" s="72"/>
      <c r="I1" s="72"/>
      <c r="J1" s="72"/>
      <c r="K1" s="72"/>
      <c r="L1" s="72"/>
      <c r="M1" s="72"/>
      <c r="N1" s="72"/>
      <c r="P1" s="66" t="s">
        <v>1557</v>
      </c>
      <c r="Q1" s="66"/>
      <c r="R1" s="66"/>
      <c r="S1" s="66"/>
      <c r="T1" s="66"/>
      <c r="U1" s="66"/>
      <c r="V1" s="66"/>
    </row>
    <row r="2" spans="1:23" ht="18.75" customHeight="1" x14ac:dyDescent="0.2">
      <c r="B2" s="70" t="s">
        <v>1558</v>
      </c>
      <c r="C2" s="70"/>
      <c r="D2" s="70"/>
      <c r="E2" s="70"/>
      <c r="F2" s="70"/>
      <c r="G2" s="70"/>
      <c r="H2" s="70"/>
      <c r="I2" s="70"/>
      <c r="J2" s="70"/>
      <c r="K2" s="70"/>
      <c r="L2" s="70"/>
      <c r="M2" s="70"/>
      <c r="N2" s="70"/>
      <c r="O2" s="70"/>
      <c r="P2" s="70"/>
      <c r="Q2" s="70"/>
      <c r="R2" s="70"/>
      <c r="S2" s="70"/>
      <c r="T2" s="70"/>
      <c r="U2" s="70"/>
      <c r="V2" s="70"/>
    </row>
    <row r="3" spans="1:23" ht="18.75" customHeight="1" x14ac:dyDescent="0.2">
      <c r="B3" s="70" t="s">
        <v>152</v>
      </c>
      <c r="C3" s="70"/>
      <c r="D3" s="70"/>
      <c r="E3" s="70"/>
      <c r="F3" s="70"/>
      <c r="G3" s="70"/>
      <c r="H3" s="70"/>
      <c r="I3" s="70"/>
      <c r="J3" s="70"/>
      <c r="K3" s="70"/>
      <c r="L3" s="70"/>
      <c r="M3" s="70"/>
      <c r="N3" s="70"/>
      <c r="O3" s="70"/>
      <c r="P3" s="70"/>
      <c r="Q3" s="70"/>
      <c r="R3" s="70"/>
      <c r="S3" s="70"/>
      <c r="T3" s="70"/>
      <c r="U3" s="70"/>
      <c r="V3" s="70"/>
    </row>
    <row r="4" spans="1:23" s="6" customFormat="1" ht="18.75" customHeight="1" x14ac:dyDescent="0.2">
      <c r="A4" s="5"/>
      <c r="B4" s="71" t="s">
        <v>1559</v>
      </c>
      <c r="C4" s="71"/>
      <c r="D4" s="71"/>
      <c r="E4" s="71"/>
      <c r="F4" s="71"/>
      <c r="G4" s="71"/>
      <c r="H4" s="71"/>
      <c r="I4" s="71"/>
      <c r="J4" s="71"/>
      <c r="K4" s="71"/>
      <c r="L4" s="71"/>
      <c r="M4" s="71"/>
      <c r="N4" s="71"/>
      <c r="O4" s="71"/>
      <c r="P4" s="71"/>
      <c r="Q4" s="71"/>
      <c r="R4" s="71"/>
      <c r="S4" s="71"/>
      <c r="T4" s="71"/>
      <c r="U4" s="71"/>
      <c r="V4" s="71"/>
    </row>
    <row r="5" spans="1:23" s="8" customFormat="1" ht="58.5" customHeight="1" x14ac:dyDescent="0.2">
      <c r="A5" s="7" t="s">
        <v>360</v>
      </c>
      <c r="B5" s="67" t="s">
        <v>986</v>
      </c>
      <c r="C5" s="68"/>
      <c r="D5" s="69"/>
      <c r="E5" s="16" t="s">
        <v>136</v>
      </c>
      <c r="F5" s="16" t="s">
        <v>93</v>
      </c>
      <c r="G5" s="16" t="s">
        <v>137</v>
      </c>
      <c r="H5" s="16" t="s">
        <v>138</v>
      </c>
      <c r="I5" s="17" t="s">
        <v>139</v>
      </c>
      <c r="J5" s="16" t="s">
        <v>140</v>
      </c>
      <c r="K5" s="16" t="s">
        <v>141</v>
      </c>
      <c r="L5" s="16" t="s">
        <v>142</v>
      </c>
      <c r="M5" s="16" t="s">
        <v>143</v>
      </c>
      <c r="N5" s="16" t="s">
        <v>144</v>
      </c>
      <c r="O5" s="18" t="s">
        <v>1224</v>
      </c>
      <c r="P5" s="18" t="s">
        <v>145</v>
      </c>
      <c r="Q5" s="18" t="s">
        <v>146</v>
      </c>
      <c r="R5" s="18" t="s">
        <v>147</v>
      </c>
      <c r="S5" s="16" t="s">
        <v>148</v>
      </c>
      <c r="T5" s="18" t="s">
        <v>149</v>
      </c>
      <c r="U5" s="16" t="s">
        <v>150</v>
      </c>
      <c r="V5" s="36" t="s">
        <v>151</v>
      </c>
      <c r="W5" s="41" t="s">
        <v>94</v>
      </c>
    </row>
    <row r="6" spans="1:23" s="9" customFormat="1" ht="38.25" customHeight="1" x14ac:dyDescent="0.2">
      <c r="A6" s="23"/>
      <c r="B6" s="64" t="s">
        <v>1507</v>
      </c>
      <c r="C6" s="65"/>
      <c r="D6" s="65"/>
      <c r="E6" s="24">
        <f>E7+E12+E20+E31+E124+E132+E139+E167+E179+E214+E224+E229+E244+E264+E268+E281+E300+E437+E411+E403+E407+E456+E449+E415+E220+E296</f>
        <v>337</v>
      </c>
      <c r="F6" s="25"/>
      <c r="G6" s="25"/>
      <c r="H6" s="25"/>
      <c r="I6" s="26"/>
      <c r="J6" s="25"/>
      <c r="K6" s="25"/>
      <c r="L6" s="25"/>
      <c r="M6" s="25"/>
      <c r="N6" s="25"/>
      <c r="O6" s="27"/>
      <c r="P6" s="28"/>
      <c r="Q6" s="28"/>
      <c r="R6" s="28"/>
      <c r="S6" s="25"/>
      <c r="T6" s="28"/>
      <c r="U6" s="25"/>
      <c r="V6" s="37"/>
      <c r="W6" s="42"/>
    </row>
    <row r="7" spans="1:23" s="9" customFormat="1" ht="28.5" customHeight="1" outlineLevel="3" x14ac:dyDescent="0.2">
      <c r="A7" s="23"/>
      <c r="B7" s="64" t="s">
        <v>985</v>
      </c>
      <c r="C7" s="65"/>
      <c r="D7" s="65"/>
      <c r="E7" s="24">
        <f>SUBTOTAL(9,E10:E11)</f>
        <v>2</v>
      </c>
      <c r="F7" s="25"/>
      <c r="G7" s="25"/>
      <c r="H7" s="25"/>
      <c r="I7" s="26"/>
      <c r="J7" s="25"/>
      <c r="K7" s="25"/>
      <c r="L7" s="25"/>
      <c r="M7" s="25"/>
      <c r="N7" s="25"/>
      <c r="O7" s="27"/>
      <c r="P7" s="28"/>
      <c r="Q7" s="28"/>
      <c r="R7" s="28"/>
      <c r="S7" s="25"/>
      <c r="T7" s="28"/>
      <c r="U7" s="25"/>
      <c r="V7" s="37"/>
      <c r="W7" s="42"/>
    </row>
    <row r="8" spans="1:23" s="35" customFormat="1" ht="20.25" customHeight="1" outlineLevel="1" x14ac:dyDescent="0.2">
      <c r="A8" s="10"/>
      <c r="B8" s="62" t="s">
        <v>629</v>
      </c>
      <c r="C8" s="63" t="s">
        <v>627</v>
      </c>
      <c r="D8" s="63"/>
      <c r="E8" s="19">
        <f>SUBTOTAL(9,E10:E11)</f>
        <v>2</v>
      </c>
      <c r="F8" s="20"/>
      <c r="G8" s="20"/>
      <c r="H8" s="20"/>
      <c r="I8" s="21"/>
      <c r="J8" s="20"/>
      <c r="K8" s="20"/>
      <c r="L8" s="20"/>
      <c r="M8" s="20"/>
      <c r="N8" s="20"/>
      <c r="O8" s="22"/>
      <c r="P8" s="22"/>
      <c r="Q8" s="22"/>
      <c r="R8" s="22"/>
      <c r="S8" s="20"/>
      <c r="T8" s="22"/>
      <c r="U8" s="20"/>
      <c r="V8" s="38"/>
      <c r="W8" s="43"/>
    </row>
    <row r="9" spans="1:23" s="35" customFormat="1" ht="20.25" customHeight="1" outlineLevel="2" x14ac:dyDescent="0.2">
      <c r="A9" s="11"/>
      <c r="B9" s="60" t="s">
        <v>828</v>
      </c>
      <c r="C9" s="61"/>
      <c r="D9" s="61" t="s">
        <v>628</v>
      </c>
      <c r="E9" s="29">
        <f>SUBTOTAL(9,E10:E11)</f>
        <v>2</v>
      </c>
      <c r="F9" s="30"/>
      <c r="G9" s="30"/>
      <c r="H9" s="30"/>
      <c r="I9" s="31"/>
      <c r="J9" s="30"/>
      <c r="K9" s="30"/>
      <c r="L9" s="30"/>
      <c r="M9" s="30"/>
      <c r="N9" s="30"/>
      <c r="O9" s="32"/>
      <c r="P9" s="32"/>
      <c r="Q9" s="32"/>
      <c r="R9" s="32"/>
      <c r="S9" s="30"/>
      <c r="T9" s="32"/>
      <c r="U9" s="30"/>
      <c r="V9" s="39"/>
      <c r="W9" s="43"/>
    </row>
    <row r="10" spans="1:23" s="55" customFormat="1" ht="165.75" customHeight="1" x14ac:dyDescent="0.2">
      <c r="A10" s="45">
        <v>2</v>
      </c>
      <c r="B10" s="46" t="s">
        <v>95</v>
      </c>
      <c r="C10" s="46" t="s">
        <v>1476</v>
      </c>
      <c r="D10" s="46" t="s">
        <v>1475</v>
      </c>
      <c r="E10" s="47">
        <v>1</v>
      </c>
      <c r="F10" s="48">
        <v>210</v>
      </c>
      <c r="G10" s="49" t="s">
        <v>96</v>
      </c>
      <c r="H10" s="49" t="s">
        <v>471</v>
      </c>
      <c r="I10" s="50">
        <v>700002210104</v>
      </c>
      <c r="J10" s="51" t="s">
        <v>625</v>
      </c>
      <c r="K10" s="51" t="s">
        <v>214</v>
      </c>
      <c r="L10" s="51" t="s">
        <v>215</v>
      </c>
      <c r="M10" s="51" t="s">
        <v>216</v>
      </c>
      <c r="N10" s="51" t="s">
        <v>217</v>
      </c>
      <c r="O10" s="52">
        <v>13050129.1</v>
      </c>
      <c r="P10" s="52">
        <v>0</v>
      </c>
      <c r="Q10" s="52">
        <v>229463.09</v>
      </c>
      <c r="R10" s="52">
        <v>587847.44999999995</v>
      </c>
      <c r="S10" s="53" t="s">
        <v>1560</v>
      </c>
      <c r="T10" s="52">
        <v>12691744.74</v>
      </c>
      <c r="U10" s="51" t="s">
        <v>218</v>
      </c>
      <c r="V10" s="49" t="s">
        <v>909</v>
      </c>
      <c r="W10" s="54">
        <f>IF(OR(LEFT(I10)="7",LEFT(I10,1)="8"),VALUE(RIGHT(I10,3)),VALUE(RIGHT(I10,4)))</f>
        <v>104</v>
      </c>
    </row>
    <row r="11" spans="1:23" s="55" customFormat="1" ht="207" customHeight="1" x14ac:dyDescent="0.2">
      <c r="A11" s="45">
        <v>2</v>
      </c>
      <c r="B11" s="46" t="s">
        <v>1561</v>
      </c>
      <c r="C11" s="46" t="s">
        <v>1479</v>
      </c>
      <c r="D11" s="46" t="s">
        <v>1475</v>
      </c>
      <c r="E11" s="47">
        <v>1</v>
      </c>
      <c r="F11" s="48">
        <v>113</v>
      </c>
      <c r="G11" s="49" t="s">
        <v>1536</v>
      </c>
      <c r="H11" s="49" t="s">
        <v>1536</v>
      </c>
      <c r="I11" s="50">
        <v>20200211301620</v>
      </c>
      <c r="J11" s="51" t="s">
        <v>1562</v>
      </c>
      <c r="K11" s="51" t="s">
        <v>1563</v>
      </c>
      <c r="L11" s="51" t="s">
        <v>215</v>
      </c>
      <c r="M11" s="51" t="s">
        <v>622</v>
      </c>
      <c r="N11" s="51" t="s">
        <v>217</v>
      </c>
      <c r="O11" s="52">
        <v>9783413.8000000007</v>
      </c>
      <c r="P11" s="52">
        <v>3426814.39</v>
      </c>
      <c r="Q11" s="52">
        <v>37648.92</v>
      </c>
      <c r="R11" s="52">
        <v>9114841.0399999991</v>
      </c>
      <c r="S11" s="53" t="s">
        <v>1564</v>
      </c>
      <c r="T11" s="52">
        <v>4133036.07</v>
      </c>
      <c r="U11" s="51" t="s">
        <v>218</v>
      </c>
      <c r="V11" s="49" t="s">
        <v>1565</v>
      </c>
      <c r="W11" s="54">
        <f>IF(OR(LEFT(I11)="7",LEFT(I11,1)="8"),VALUE(RIGHT(I11,3)),VALUE(RIGHT(I11,4)))</f>
        <v>1620</v>
      </c>
    </row>
    <row r="12" spans="1:23" s="9" customFormat="1" ht="28.5" customHeight="1" outlineLevel="3" x14ac:dyDescent="0.2">
      <c r="A12" s="23"/>
      <c r="B12" s="64" t="s">
        <v>219</v>
      </c>
      <c r="C12" s="65"/>
      <c r="D12" s="65"/>
      <c r="E12" s="24">
        <f>SUBTOTAL(9,E13:E19)</f>
        <v>5</v>
      </c>
      <c r="F12" s="25"/>
      <c r="G12" s="25"/>
      <c r="H12" s="25"/>
      <c r="I12" s="26"/>
      <c r="J12" s="25"/>
      <c r="K12" s="25"/>
      <c r="L12" s="25"/>
      <c r="M12" s="25"/>
      <c r="N12" s="25"/>
      <c r="O12" s="27"/>
      <c r="P12" s="28"/>
      <c r="Q12" s="28"/>
      <c r="R12" s="28"/>
      <c r="S12" s="25"/>
      <c r="T12" s="28"/>
      <c r="U12" s="25"/>
      <c r="V12" s="37"/>
      <c r="W12" s="42"/>
    </row>
    <row r="13" spans="1:23" s="35" customFormat="1" ht="20.25" customHeight="1" outlineLevel="1" x14ac:dyDescent="0.2">
      <c r="A13" s="10"/>
      <c r="B13" s="62" t="s">
        <v>629</v>
      </c>
      <c r="C13" s="63" t="s">
        <v>627</v>
      </c>
      <c r="D13" s="63"/>
      <c r="E13" s="19">
        <f>SUBTOTAL(9,E14:E19)</f>
        <v>5</v>
      </c>
      <c r="F13" s="20"/>
      <c r="G13" s="20"/>
      <c r="H13" s="20"/>
      <c r="I13" s="21"/>
      <c r="J13" s="20"/>
      <c r="K13" s="20"/>
      <c r="L13" s="20"/>
      <c r="M13" s="20"/>
      <c r="N13" s="20"/>
      <c r="O13" s="22"/>
      <c r="P13" s="22"/>
      <c r="Q13" s="22"/>
      <c r="R13" s="22"/>
      <c r="S13" s="20"/>
      <c r="T13" s="22"/>
      <c r="U13" s="20"/>
      <c r="V13" s="38"/>
      <c r="W13" s="43"/>
    </row>
    <row r="14" spans="1:23" s="35" customFormat="1" ht="20.25" customHeight="1" outlineLevel="2" x14ac:dyDescent="0.2">
      <c r="A14" s="11"/>
      <c r="B14" s="60" t="s">
        <v>828</v>
      </c>
      <c r="C14" s="61"/>
      <c r="D14" s="61" t="s">
        <v>628</v>
      </c>
      <c r="E14" s="29">
        <f>SUBTOTAL(9,E15:E19)</f>
        <v>5</v>
      </c>
      <c r="F14" s="30"/>
      <c r="G14" s="30"/>
      <c r="H14" s="30"/>
      <c r="I14" s="31"/>
      <c r="J14" s="30"/>
      <c r="K14" s="30"/>
      <c r="L14" s="30"/>
      <c r="M14" s="30"/>
      <c r="N14" s="30"/>
      <c r="O14" s="32"/>
      <c r="P14" s="32"/>
      <c r="Q14" s="32"/>
      <c r="R14" s="32"/>
      <c r="S14" s="30"/>
      <c r="T14" s="32"/>
      <c r="U14" s="30"/>
      <c r="V14" s="39"/>
      <c r="W14" s="43"/>
    </row>
    <row r="15" spans="1:23" s="55" customFormat="1" ht="183" customHeight="1" x14ac:dyDescent="0.2">
      <c r="A15" s="45">
        <v>4</v>
      </c>
      <c r="B15" s="46" t="s">
        <v>219</v>
      </c>
      <c r="C15" s="46" t="s">
        <v>1476</v>
      </c>
      <c r="D15" s="46" t="s">
        <v>1475</v>
      </c>
      <c r="E15" s="47">
        <v>1</v>
      </c>
      <c r="F15" s="48">
        <v>120</v>
      </c>
      <c r="G15" s="49" t="s">
        <v>1062</v>
      </c>
      <c r="H15" s="49" t="s">
        <v>471</v>
      </c>
      <c r="I15" s="50">
        <v>20040411201355</v>
      </c>
      <c r="J15" s="51" t="s">
        <v>611</v>
      </c>
      <c r="K15" s="51" t="s">
        <v>1013</v>
      </c>
      <c r="L15" s="51" t="s">
        <v>215</v>
      </c>
      <c r="M15" s="51" t="s">
        <v>622</v>
      </c>
      <c r="N15" s="51" t="s">
        <v>217</v>
      </c>
      <c r="O15" s="52">
        <v>505818915.00999999</v>
      </c>
      <c r="P15" s="52">
        <v>161820213.22</v>
      </c>
      <c r="Q15" s="52">
        <v>12700171.140000001</v>
      </c>
      <c r="R15" s="52">
        <v>2018329.01</v>
      </c>
      <c r="S15" s="53" t="s">
        <v>1566</v>
      </c>
      <c r="T15" s="52">
        <v>678320970.36000001</v>
      </c>
      <c r="U15" s="51" t="s">
        <v>218</v>
      </c>
      <c r="V15" s="49" t="s">
        <v>1014</v>
      </c>
      <c r="W15" s="54">
        <f>IF(OR(LEFT(I15)="7",LEFT(I15,1)="8"),VALUE(RIGHT(I15,3)),VALUE(RIGHT(I15,4)))</f>
        <v>1355</v>
      </c>
    </row>
    <row r="16" spans="1:23" s="55" customFormat="1" ht="208.5" customHeight="1" x14ac:dyDescent="0.2">
      <c r="A16" s="45">
        <v>4</v>
      </c>
      <c r="B16" s="46" t="s">
        <v>219</v>
      </c>
      <c r="C16" s="46" t="s">
        <v>1476</v>
      </c>
      <c r="D16" s="46" t="s">
        <v>1475</v>
      </c>
      <c r="E16" s="47">
        <v>1</v>
      </c>
      <c r="F16" s="48">
        <v>200</v>
      </c>
      <c r="G16" s="49" t="s">
        <v>612</v>
      </c>
      <c r="H16" s="49" t="s">
        <v>471</v>
      </c>
      <c r="I16" s="50">
        <v>20050420001404</v>
      </c>
      <c r="J16" s="51" t="s">
        <v>613</v>
      </c>
      <c r="K16" s="51" t="s">
        <v>614</v>
      </c>
      <c r="L16" s="51" t="s">
        <v>215</v>
      </c>
      <c r="M16" s="51" t="s">
        <v>605</v>
      </c>
      <c r="N16" s="51" t="s">
        <v>615</v>
      </c>
      <c r="O16" s="52">
        <v>146341851.91999999</v>
      </c>
      <c r="P16" s="52">
        <v>0</v>
      </c>
      <c r="Q16" s="52">
        <v>1647452.03</v>
      </c>
      <c r="R16" s="52">
        <v>5036518.74</v>
      </c>
      <c r="S16" s="53" t="s">
        <v>1567</v>
      </c>
      <c r="T16" s="52">
        <v>142952785.21000001</v>
      </c>
      <c r="U16" s="51" t="s">
        <v>218</v>
      </c>
      <c r="V16" s="49" t="s">
        <v>1510</v>
      </c>
      <c r="W16" s="54">
        <f>IF(OR(LEFT(I16)="7",LEFT(I16,1)="8"),VALUE(RIGHT(I16,3)),VALUE(RIGHT(I16,4)))</f>
        <v>1404</v>
      </c>
    </row>
    <row r="17" spans="1:23" s="55" customFormat="1" ht="238.5" customHeight="1" x14ac:dyDescent="0.2">
      <c r="A17" s="45">
        <v>4</v>
      </c>
      <c r="B17" s="46" t="s">
        <v>219</v>
      </c>
      <c r="C17" s="46" t="s">
        <v>1476</v>
      </c>
      <c r="D17" s="46" t="s">
        <v>1475</v>
      </c>
      <c r="E17" s="47">
        <v>1</v>
      </c>
      <c r="F17" s="48">
        <v>811</v>
      </c>
      <c r="G17" s="49" t="s">
        <v>1015</v>
      </c>
      <c r="H17" s="49" t="s">
        <v>471</v>
      </c>
      <c r="I17" s="50">
        <v>20073641001477</v>
      </c>
      <c r="J17" s="51" t="s">
        <v>176</v>
      </c>
      <c r="K17" s="51" t="s">
        <v>177</v>
      </c>
      <c r="L17" s="51" t="s">
        <v>215</v>
      </c>
      <c r="M17" s="51" t="s">
        <v>622</v>
      </c>
      <c r="N17" s="51" t="s">
        <v>217</v>
      </c>
      <c r="O17" s="52">
        <v>1096079044.24</v>
      </c>
      <c r="P17" s="52">
        <v>0</v>
      </c>
      <c r="Q17" s="52">
        <v>19776317.75</v>
      </c>
      <c r="R17" s="52">
        <v>628298.57999999996</v>
      </c>
      <c r="S17" s="53" t="s">
        <v>1286</v>
      </c>
      <c r="T17" s="52">
        <v>1115227063.4100001</v>
      </c>
      <c r="U17" s="51" t="s">
        <v>623</v>
      </c>
      <c r="V17" s="49" t="s">
        <v>1421</v>
      </c>
      <c r="W17" s="54">
        <f>IF(OR(LEFT(I17)="7",LEFT(I17,1)="8"),VALUE(RIGHT(I17,3)),VALUE(RIGHT(I17,4)))</f>
        <v>1477</v>
      </c>
    </row>
    <row r="18" spans="1:23" s="55" customFormat="1" ht="258.75" customHeight="1" x14ac:dyDescent="0.2">
      <c r="A18" s="45">
        <v>4</v>
      </c>
      <c r="B18" s="46" t="s">
        <v>219</v>
      </c>
      <c r="C18" s="46" t="s">
        <v>1476</v>
      </c>
      <c r="D18" s="46" t="s">
        <v>1475</v>
      </c>
      <c r="E18" s="47">
        <v>1</v>
      </c>
      <c r="F18" s="48">
        <v>911</v>
      </c>
      <c r="G18" s="49" t="s">
        <v>1073</v>
      </c>
      <c r="H18" s="49" t="s">
        <v>471</v>
      </c>
      <c r="I18" s="50">
        <v>20120491101560</v>
      </c>
      <c r="J18" s="51" t="s">
        <v>989</v>
      </c>
      <c r="K18" s="51" t="s">
        <v>990</v>
      </c>
      <c r="L18" s="51" t="s">
        <v>215</v>
      </c>
      <c r="M18" s="51" t="s">
        <v>605</v>
      </c>
      <c r="N18" s="51" t="s">
        <v>615</v>
      </c>
      <c r="O18" s="52">
        <v>57568068.200000003</v>
      </c>
      <c r="P18" s="52">
        <v>41600000</v>
      </c>
      <c r="Q18" s="52">
        <v>1468445.8</v>
      </c>
      <c r="R18" s="52">
        <v>8183312.1600000001</v>
      </c>
      <c r="S18" s="53" t="s">
        <v>1568</v>
      </c>
      <c r="T18" s="52">
        <v>92453201.840000004</v>
      </c>
      <c r="U18" s="51" t="s">
        <v>623</v>
      </c>
      <c r="V18" s="49" t="s">
        <v>1569</v>
      </c>
      <c r="W18" s="54">
        <f>IF(OR(LEFT(I18)="7",LEFT(I18,1)="8"),VALUE(RIGHT(I18,3)),VALUE(RIGHT(I18,4)))</f>
        <v>1560</v>
      </c>
    </row>
    <row r="19" spans="1:23" s="55" customFormat="1" ht="243.75" customHeight="1" x14ac:dyDescent="0.2">
      <c r="A19" s="45">
        <v>4</v>
      </c>
      <c r="B19" s="46" t="s">
        <v>219</v>
      </c>
      <c r="C19" s="46" t="s">
        <v>1476</v>
      </c>
      <c r="D19" s="46" t="s">
        <v>1475</v>
      </c>
      <c r="E19" s="47">
        <v>1</v>
      </c>
      <c r="F19" s="48">
        <v>911</v>
      </c>
      <c r="G19" s="49" t="s">
        <v>1073</v>
      </c>
      <c r="H19" s="49" t="s">
        <v>471</v>
      </c>
      <c r="I19" s="50">
        <v>20120491101561</v>
      </c>
      <c r="J19" s="51" t="s">
        <v>991</v>
      </c>
      <c r="K19" s="51" t="s">
        <v>992</v>
      </c>
      <c r="L19" s="51" t="s">
        <v>215</v>
      </c>
      <c r="M19" s="51" t="s">
        <v>605</v>
      </c>
      <c r="N19" s="51" t="s">
        <v>615</v>
      </c>
      <c r="O19" s="52">
        <v>212970857.58000001</v>
      </c>
      <c r="P19" s="52">
        <v>227612000</v>
      </c>
      <c r="Q19" s="52">
        <v>5221314.16</v>
      </c>
      <c r="R19" s="52">
        <v>81479111.439999998</v>
      </c>
      <c r="S19" s="53" t="s">
        <v>1386</v>
      </c>
      <c r="T19" s="52">
        <v>364325060.30000001</v>
      </c>
      <c r="U19" s="51" t="s">
        <v>218</v>
      </c>
      <c r="V19" s="49" t="s">
        <v>1477</v>
      </c>
      <c r="W19" s="54">
        <f>IF(OR(LEFT(I19)="7",LEFT(I19,1)="8"),VALUE(RIGHT(I19,3)),VALUE(RIGHT(I19,4)))</f>
        <v>1561</v>
      </c>
    </row>
    <row r="20" spans="1:23" s="9" customFormat="1" ht="29.25" customHeight="1" outlineLevel="3" x14ac:dyDescent="0.2">
      <c r="A20" s="23"/>
      <c r="B20" s="64" t="s">
        <v>617</v>
      </c>
      <c r="C20" s="65"/>
      <c r="D20" s="65"/>
      <c r="E20" s="24">
        <f>SUBTOTAL(9,E21:E30)</f>
        <v>6</v>
      </c>
      <c r="F20" s="25"/>
      <c r="G20" s="25"/>
      <c r="H20" s="25"/>
      <c r="I20" s="26"/>
      <c r="J20" s="25"/>
      <c r="K20" s="25"/>
      <c r="L20" s="25"/>
      <c r="M20" s="25"/>
      <c r="N20" s="25"/>
      <c r="O20" s="27"/>
      <c r="P20" s="28"/>
      <c r="Q20" s="28"/>
      <c r="R20" s="28"/>
      <c r="S20" s="25"/>
      <c r="T20" s="28"/>
      <c r="U20" s="25"/>
      <c r="V20" s="37"/>
      <c r="W20" s="42"/>
    </row>
    <row r="21" spans="1:23" s="35" customFormat="1" ht="11.25" outlineLevel="1" x14ac:dyDescent="0.2">
      <c r="A21" s="10"/>
      <c r="B21" s="62" t="s">
        <v>629</v>
      </c>
      <c r="C21" s="63" t="s">
        <v>627</v>
      </c>
      <c r="D21" s="63"/>
      <c r="E21" s="19">
        <f>SUBTOTAL(9,E22:E26)</f>
        <v>4</v>
      </c>
      <c r="F21" s="20"/>
      <c r="G21" s="20"/>
      <c r="H21" s="20"/>
      <c r="I21" s="21"/>
      <c r="J21" s="20"/>
      <c r="K21" s="20"/>
      <c r="L21" s="20"/>
      <c r="M21" s="20"/>
      <c r="N21" s="20"/>
      <c r="O21" s="22"/>
      <c r="P21" s="22"/>
      <c r="Q21" s="22"/>
      <c r="R21" s="22"/>
      <c r="S21" s="20"/>
      <c r="T21" s="22"/>
      <c r="U21" s="20"/>
      <c r="V21" s="38"/>
      <c r="W21" s="43"/>
    </row>
    <row r="22" spans="1:23" s="35" customFormat="1" ht="11.25" outlineLevel="2" x14ac:dyDescent="0.2">
      <c r="A22" s="11"/>
      <c r="B22" s="60" t="s">
        <v>250</v>
      </c>
      <c r="C22" s="61"/>
      <c r="D22" s="61"/>
      <c r="E22" s="29">
        <f>SUBTOTAL(9,E23:E26)</f>
        <v>4</v>
      </c>
      <c r="F22" s="30"/>
      <c r="G22" s="30"/>
      <c r="H22" s="30"/>
      <c r="I22" s="31"/>
      <c r="J22" s="30"/>
      <c r="K22" s="30"/>
      <c r="L22" s="30"/>
      <c r="M22" s="30"/>
      <c r="N22" s="30"/>
      <c r="O22" s="32"/>
      <c r="P22" s="32"/>
      <c r="Q22" s="32"/>
      <c r="R22" s="32"/>
      <c r="S22" s="30"/>
      <c r="T22" s="32"/>
      <c r="U22" s="30"/>
      <c r="V22" s="39"/>
      <c r="W22" s="43"/>
    </row>
    <row r="23" spans="1:23" s="55" customFormat="1" ht="251.25" customHeight="1" x14ac:dyDescent="0.2">
      <c r="A23" s="45">
        <v>5</v>
      </c>
      <c r="B23" s="46" t="s">
        <v>617</v>
      </c>
      <c r="C23" s="46" t="s">
        <v>1476</v>
      </c>
      <c r="D23" s="46" t="s">
        <v>1475</v>
      </c>
      <c r="E23" s="56">
        <v>1</v>
      </c>
      <c r="F23" s="48">
        <v>121</v>
      </c>
      <c r="G23" s="49" t="s">
        <v>968</v>
      </c>
      <c r="H23" s="49" t="s">
        <v>471</v>
      </c>
      <c r="I23" s="50">
        <v>20120512101557</v>
      </c>
      <c r="J23" s="51" t="s">
        <v>969</v>
      </c>
      <c r="K23" s="51" t="s">
        <v>970</v>
      </c>
      <c r="L23" s="51" t="s">
        <v>215</v>
      </c>
      <c r="M23" s="51" t="s">
        <v>350</v>
      </c>
      <c r="N23" s="51" t="s">
        <v>217</v>
      </c>
      <c r="O23" s="52">
        <v>293460757.64999998</v>
      </c>
      <c r="P23" s="52">
        <v>0</v>
      </c>
      <c r="Q23" s="52">
        <v>5294458</v>
      </c>
      <c r="R23" s="52">
        <v>105875.04</v>
      </c>
      <c r="S23" s="53" t="s">
        <v>1570</v>
      </c>
      <c r="T23" s="52">
        <v>298513040.55000001</v>
      </c>
      <c r="U23" s="51" t="s">
        <v>623</v>
      </c>
      <c r="V23" s="49" t="s">
        <v>1571</v>
      </c>
      <c r="W23" s="54">
        <f>IF(OR(LEFT(I23)="7",LEFT(I23,1)="8"),VALUE(RIGHT(I23,3)),VALUE(RIGHT(I23,4)))</f>
        <v>1557</v>
      </c>
    </row>
    <row r="24" spans="1:23" s="55" customFormat="1" ht="251.25" customHeight="1" x14ac:dyDescent="0.2">
      <c r="A24" s="45">
        <v>5</v>
      </c>
      <c r="B24" s="46" t="s">
        <v>617</v>
      </c>
      <c r="C24" s="46" t="s">
        <v>1476</v>
      </c>
      <c r="D24" s="46" t="s">
        <v>1475</v>
      </c>
      <c r="E24" s="56">
        <v>1</v>
      </c>
      <c r="F24" s="48" t="s">
        <v>993</v>
      </c>
      <c r="G24" s="49" t="s">
        <v>994</v>
      </c>
      <c r="H24" s="49" t="s">
        <v>471</v>
      </c>
      <c r="I24" s="50">
        <v>20120621501551</v>
      </c>
      <c r="J24" s="51" t="s">
        <v>951</v>
      </c>
      <c r="K24" s="51" t="s">
        <v>1478</v>
      </c>
      <c r="L24" s="51" t="s">
        <v>215</v>
      </c>
      <c r="M24" s="51" t="s">
        <v>532</v>
      </c>
      <c r="N24" s="51" t="s">
        <v>217</v>
      </c>
      <c r="O24" s="52">
        <v>1891698042.1900001</v>
      </c>
      <c r="P24" s="52">
        <v>463780286.94</v>
      </c>
      <c r="Q24" s="52">
        <v>44452512.369999997</v>
      </c>
      <c r="R24" s="52">
        <v>934014.65</v>
      </c>
      <c r="S24" s="53" t="s">
        <v>1572</v>
      </c>
      <c r="T24" s="52">
        <v>2398996826.8499999</v>
      </c>
      <c r="U24" s="51" t="s">
        <v>218</v>
      </c>
      <c r="V24" s="49" t="s">
        <v>1573</v>
      </c>
      <c r="W24" s="54">
        <f>IF(OR(LEFT(I24)="7",LEFT(I24,1)="8"),VALUE(RIGHT(I24,3)),VALUE(RIGHT(I24,4)))</f>
        <v>1551</v>
      </c>
    </row>
    <row r="25" spans="1:23" s="55" customFormat="1" ht="251.25" customHeight="1" x14ac:dyDescent="0.2">
      <c r="A25" s="45">
        <v>5</v>
      </c>
      <c r="B25" s="46" t="s">
        <v>617</v>
      </c>
      <c r="C25" s="46" t="s">
        <v>1476</v>
      </c>
      <c r="D25" s="46" t="s">
        <v>1475</v>
      </c>
      <c r="E25" s="56">
        <v>1</v>
      </c>
      <c r="F25" s="48" t="s">
        <v>993</v>
      </c>
      <c r="G25" s="49" t="s">
        <v>994</v>
      </c>
      <c r="H25" s="49" t="s">
        <v>471</v>
      </c>
      <c r="I25" s="50" t="s">
        <v>995</v>
      </c>
      <c r="J25" s="51" t="s">
        <v>996</v>
      </c>
      <c r="K25" s="51" t="s">
        <v>997</v>
      </c>
      <c r="L25" s="51" t="s">
        <v>215</v>
      </c>
      <c r="M25" s="51" t="s">
        <v>350</v>
      </c>
      <c r="N25" s="51" t="s">
        <v>217</v>
      </c>
      <c r="O25" s="52">
        <v>82633232.049999997</v>
      </c>
      <c r="P25" s="52">
        <v>0</v>
      </c>
      <c r="Q25" s="52">
        <v>1432910.86</v>
      </c>
      <c r="R25" s="52">
        <v>7781839.5199999996</v>
      </c>
      <c r="S25" s="53" t="s">
        <v>1574</v>
      </c>
      <c r="T25" s="52">
        <v>37681215.100000001</v>
      </c>
      <c r="U25" s="51" t="s">
        <v>623</v>
      </c>
      <c r="V25" s="49" t="s">
        <v>1575</v>
      </c>
      <c r="W25" s="54">
        <f>IF(OR(LEFT(I25)="7",LEFT(I25,1)="8"),VALUE(RIGHT(I25,3)),VALUE(RIGHT(I25,4)))</f>
        <v>1563</v>
      </c>
    </row>
    <row r="26" spans="1:23" s="55" customFormat="1" ht="251.25" customHeight="1" x14ac:dyDescent="0.2">
      <c r="A26" s="45">
        <v>5</v>
      </c>
      <c r="B26" s="46" t="s">
        <v>617</v>
      </c>
      <c r="C26" s="46" t="s">
        <v>1476</v>
      </c>
      <c r="D26" s="46" t="s">
        <v>1475</v>
      </c>
      <c r="E26" s="56">
        <v>1</v>
      </c>
      <c r="F26" s="48" t="s">
        <v>993</v>
      </c>
      <c r="G26" s="49" t="s">
        <v>994</v>
      </c>
      <c r="H26" s="49" t="s">
        <v>471</v>
      </c>
      <c r="I26" s="50" t="s">
        <v>726</v>
      </c>
      <c r="J26" s="51" t="s">
        <v>727</v>
      </c>
      <c r="K26" s="51" t="s">
        <v>63</v>
      </c>
      <c r="L26" s="51" t="s">
        <v>215</v>
      </c>
      <c r="M26" s="51" t="s">
        <v>350</v>
      </c>
      <c r="N26" s="51" t="s">
        <v>615</v>
      </c>
      <c r="O26" s="52">
        <v>54837907.340000004</v>
      </c>
      <c r="P26" s="52">
        <v>1.02</v>
      </c>
      <c r="Q26" s="52">
        <v>849345.03</v>
      </c>
      <c r="R26" s="52">
        <v>450853.5</v>
      </c>
      <c r="S26" s="53" t="s">
        <v>1576</v>
      </c>
      <c r="T26" s="52">
        <v>75504628.950000003</v>
      </c>
      <c r="U26" s="51" t="s">
        <v>623</v>
      </c>
      <c r="V26" s="49" t="s">
        <v>1577</v>
      </c>
      <c r="W26" s="54">
        <f>IF(OR(LEFT(I26)="7",LEFT(I26,1)="8"),VALUE(RIGHT(I26,3)),VALUE(RIGHT(I26,4)))</f>
        <v>31</v>
      </c>
    </row>
    <row r="27" spans="1:23" s="35" customFormat="1" ht="11.25" outlineLevel="1" x14ac:dyDescent="0.2">
      <c r="A27" s="10"/>
      <c r="B27" s="62" t="s">
        <v>158</v>
      </c>
      <c r="C27" s="63"/>
      <c r="D27" s="63"/>
      <c r="E27" s="19">
        <f>SUBTOTAL(9,E28:E30)</f>
        <v>2</v>
      </c>
      <c r="F27" s="20"/>
      <c r="G27" s="20"/>
      <c r="H27" s="20"/>
      <c r="I27" s="21"/>
      <c r="J27" s="20"/>
      <c r="K27" s="20"/>
      <c r="L27" s="20"/>
      <c r="M27" s="20"/>
      <c r="N27" s="20"/>
      <c r="O27" s="22"/>
      <c r="P27" s="22"/>
      <c r="Q27" s="22"/>
      <c r="R27" s="22"/>
      <c r="S27" s="20"/>
      <c r="T27" s="22"/>
      <c r="U27" s="20"/>
      <c r="V27" s="38"/>
      <c r="W27" s="43"/>
    </row>
    <row r="28" spans="1:23" s="35" customFormat="1" ht="11.25" outlineLevel="2" x14ac:dyDescent="0.2">
      <c r="A28" s="11"/>
      <c r="B28" s="60" t="s">
        <v>250</v>
      </c>
      <c r="C28" s="61"/>
      <c r="D28" s="61"/>
      <c r="E28" s="29">
        <f>SUBTOTAL(9,E29:E30)</f>
        <v>2</v>
      </c>
      <c r="F28" s="30"/>
      <c r="G28" s="30"/>
      <c r="H28" s="30"/>
      <c r="I28" s="31"/>
      <c r="J28" s="30"/>
      <c r="K28" s="30"/>
      <c r="L28" s="30"/>
      <c r="M28" s="30"/>
      <c r="N28" s="30"/>
      <c r="O28" s="32"/>
      <c r="P28" s="32"/>
      <c r="Q28" s="32"/>
      <c r="R28" s="32"/>
      <c r="S28" s="30"/>
      <c r="T28" s="32"/>
      <c r="U28" s="30"/>
      <c r="V28" s="39"/>
      <c r="W28" s="43"/>
    </row>
    <row r="29" spans="1:23" s="55" customFormat="1" ht="187.5" customHeight="1" x14ac:dyDescent="0.2">
      <c r="A29" s="45">
        <v>5</v>
      </c>
      <c r="B29" s="73" t="s">
        <v>617</v>
      </c>
      <c r="C29" s="73" t="s">
        <v>1479</v>
      </c>
      <c r="D29" s="57" t="s">
        <v>1475</v>
      </c>
      <c r="E29" s="58">
        <v>1</v>
      </c>
      <c r="F29" s="48">
        <v>211</v>
      </c>
      <c r="G29" s="49" t="s">
        <v>1362</v>
      </c>
      <c r="H29" s="49" t="s">
        <v>1361</v>
      </c>
      <c r="I29" s="50">
        <v>20180521101602</v>
      </c>
      <c r="J29" s="51" t="s">
        <v>1360</v>
      </c>
      <c r="K29" s="51" t="s">
        <v>1359</v>
      </c>
      <c r="L29" s="51" t="s">
        <v>215</v>
      </c>
      <c r="M29" s="51" t="s">
        <v>350</v>
      </c>
      <c r="N29" s="51" t="s">
        <v>217</v>
      </c>
      <c r="O29" s="52">
        <v>132034712.65000001</v>
      </c>
      <c r="P29" s="52">
        <v>0</v>
      </c>
      <c r="Q29" s="52">
        <v>2375738.7999999998</v>
      </c>
      <c r="R29" s="52">
        <v>200778.6</v>
      </c>
      <c r="S29" s="53" t="s">
        <v>1358</v>
      </c>
      <c r="T29" s="52">
        <v>134209672.84999999</v>
      </c>
      <c r="U29" s="51" t="s">
        <v>623</v>
      </c>
      <c r="V29" s="49" t="s">
        <v>1578</v>
      </c>
      <c r="W29" s="54">
        <f>IF(OR(LEFT(I29)="7",LEFT(I29,1)="8"),VALUE(RIGHT(I29,3)),VALUE(RIGHT(I29,4)))</f>
        <v>1602</v>
      </c>
    </row>
    <row r="30" spans="1:23" s="55" customFormat="1" ht="187.5" customHeight="1" x14ac:dyDescent="0.2">
      <c r="A30" s="45">
        <v>5</v>
      </c>
      <c r="B30" s="73" t="s">
        <v>617</v>
      </c>
      <c r="C30" s="73" t="s">
        <v>1479</v>
      </c>
      <c r="D30" s="57" t="s">
        <v>1475</v>
      </c>
      <c r="E30" s="58">
        <v>1</v>
      </c>
      <c r="F30" s="48">
        <v>612</v>
      </c>
      <c r="G30" s="49" t="s">
        <v>110</v>
      </c>
      <c r="H30" s="49" t="s">
        <v>110</v>
      </c>
      <c r="I30" s="50">
        <v>20070561201459</v>
      </c>
      <c r="J30" s="51" t="s">
        <v>109</v>
      </c>
      <c r="K30" s="51" t="s">
        <v>162</v>
      </c>
      <c r="L30" s="51" t="s">
        <v>646</v>
      </c>
      <c r="M30" s="51" t="s">
        <v>589</v>
      </c>
      <c r="N30" s="51" t="s">
        <v>217</v>
      </c>
      <c r="O30" s="52">
        <v>27385495.989999998</v>
      </c>
      <c r="P30" s="52">
        <v>2313577.37</v>
      </c>
      <c r="Q30" s="52">
        <v>12368.22</v>
      </c>
      <c r="R30" s="52">
        <v>1928768.82</v>
      </c>
      <c r="S30" s="53" t="s">
        <v>1579</v>
      </c>
      <c r="T30" s="52">
        <v>27782672.760000002</v>
      </c>
      <c r="U30" s="51" t="s">
        <v>218</v>
      </c>
      <c r="V30" s="49" t="s">
        <v>1580</v>
      </c>
      <c r="W30" s="54">
        <f>IF(OR(LEFT(I30)="7",LEFT(I30,1)="8"),VALUE(RIGHT(I30,3)),VALUE(RIGHT(I30,4)))</f>
        <v>1459</v>
      </c>
    </row>
    <row r="31" spans="1:23" s="9" customFormat="1" ht="29.25" customHeight="1" outlineLevel="3" x14ac:dyDescent="0.2">
      <c r="A31" s="23"/>
      <c r="B31" s="64" t="s">
        <v>97</v>
      </c>
      <c r="C31" s="65"/>
      <c r="D31" s="65"/>
      <c r="E31" s="24">
        <f>SUBTOTAL(9,E34:E123)</f>
        <v>83</v>
      </c>
      <c r="F31" s="25"/>
      <c r="G31" s="25"/>
      <c r="H31" s="25"/>
      <c r="I31" s="26"/>
      <c r="J31" s="25"/>
      <c r="K31" s="25"/>
      <c r="L31" s="25"/>
      <c r="M31" s="25"/>
      <c r="N31" s="25"/>
      <c r="O31" s="27"/>
      <c r="P31" s="28"/>
      <c r="Q31" s="28"/>
      <c r="R31" s="28"/>
      <c r="S31" s="25"/>
      <c r="T31" s="28"/>
      <c r="U31" s="25"/>
      <c r="V31" s="37"/>
      <c r="W31" s="42"/>
    </row>
    <row r="32" spans="1:23" s="35" customFormat="1" ht="11.25" outlineLevel="1" x14ac:dyDescent="0.2">
      <c r="A32" s="10"/>
      <c r="B32" s="62" t="s">
        <v>629</v>
      </c>
      <c r="C32" s="63" t="s">
        <v>627</v>
      </c>
      <c r="D32" s="63"/>
      <c r="E32" s="19">
        <f>SUBTOTAL(9,E34:E108)</f>
        <v>73</v>
      </c>
      <c r="F32" s="20"/>
      <c r="G32" s="20"/>
      <c r="H32" s="20"/>
      <c r="I32" s="21"/>
      <c r="J32" s="20"/>
      <c r="K32" s="20"/>
      <c r="L32" s="20"/>
      <c r="M32" s="20"/>
      <c r="N32" s="20"/>
      <c r="O32" s="22"/>
      <c r="P32" s="22"/>
      <c r="Q32" s="22"/>
      <c r="R32" s="22"/>
      <c r="S32" s="20"/>
      <c r="T32" s="22"/>
      <c r="U32" s="20"/>
      <c r="V32" s="38"/>
      <c r="W32" s="43"/>
    </row>
    <row r="33" spans="1:23" s="35" customFormat="1" ht="11.25" outlineLevel="2" x14ac:dyDescent="0.2">
      <c r="A33" s="11"/>
      <c r="B33" s="60" t="s">
        <v>250</v>
      </c>
      <c r="C33" s="61"/>
      <c r="D33" s="61"/>
      <c r="E33" s="29">
        <f>SUBTOTAL(9,E34:E92)</f>
        <v>59</v>
      </c>
      <c r="F33" s="30"/>
      <c r="G33" s="30"/>
      <c r="H33" s="30"/>
      <c r="I33" s="31"/>
      <c r="J33" s="30"/>
      <c r="K33" s="30"/>
      <c r="L33" s="30"/>
      <c r="M33" s="30"/>
      <c r="N33" s="30"/>
      <c r="O33" s="32"/>
      <c r="P33" s="32"/>
      <c r="Q33" s="32"/>
      <c r="R33" s="32"/>
      <c r="S33" s="30"/>
      <c r="T33" s="32"/>
      <c r="U33" s="30"/>
      <c r="V33" s="39"/>
      <c r="W33" s="43"/>
    </row>
    <row r="34" spans="1:23" s="55" customFormat="1" ht="193.5" customHeight="1" x14ac:dyDescent="0.2">
      <c r="A34" s="45">
        <v>6</v>
      </c>
      <c r="B34" s="46" t="s">
        <v>97</v>
      </c>
      <c r="C34" s="46" t="s">
        <v>1476</v>
      </c>
      <c r="D34" s="46" t="s">
        <v>1475</v>
      </c>
      <c r="E34" s="47">
        <v>1</v>
      </c>
      <c r="F34" s="48">
        <v>210</v>
      </c>
      <c r="G34" s="49" t="s">
        <v>619</v>
      </c>
      <c r="H34" s="49" t="s">
        <v>471</v>
      </c>
      <c r="I34" s="50">
        <v>20110621001545</v>
      </c>
      <c r="J34" s="51" t="s">
        <v>896</v>
      </c>
      <c r="K34" s="51" t="s">
        <v>897</v>
      </c>
      <c r="L34" s="51" t="s">
        <v>215</v>
      </c>
      <c r="M34" s="51" t="s">
        <v>622</v>
      </c>
      <c r="N34" s="51" t="s">
        <v>159</v>
      </c>
      <c r="O34" s="52">
        <v>8277261967.8299999</v>
      </c>
      <c r="P34" s="52">
        <v>0</v>
      </c>
      <c r="Q34" s="52">
        <v>160425320.44</v>
      </c>
      <c r="R34" s="52">
        <v>556489.68000000005</v>
      </c>
      <c r="S34" s="53" t="s">
        <v>1581</v>
      </c>
      <c r="T34" s="52">
        <v>8437130798.5900002</v>
      </c>
      <c r="U34" s="51" t="s">
        <v>218</v>
      </c>
      <c r="V34" s="49" t="s">
        <v>1582</v>
      </c>
      <c r="W34" s="54">
        <f t="shared" ref="W34:W65" si="0">IF(OR(LEFT(I34)="7",LEFT(I34,1)="8"),VALUE(RIGHT(I34,3)),VALUE(RIGHT(I34,4)))</f>
        <v>1545</v>
      </c>
    </row>
    <row r="35" spans="1:23" s="55" customFormat="1" ht="193.5" customHeight="1" x14ac:dyDescent="0.2">
      <c r="A35" s="45">
        <v>6</v>
      </c>
      <c r="B35" s="46" t="s">
        <v>97</v>
      </c>
      <c r="C35" s="46" t="s">
        <v>1476</v>
      </c>
      <c r="D35" s="46" t="s">
        <v>1475</v>
      </c>
      <c r="E35" s="47">
        <v>1</v>
      </c>
      <c r="F35" s="48">
        <v>210</v>
      </c>
      <c r="G35" s="49" t="s">
        <v>619</v>
      </c>
      <c r="H35" s="49" t="s">
        <v>471</v>
      </c>
      <c r="I35" s="50">
        <v>20120621001550</v>
      </c>
      <c r="J35" s="51" t="s">
        <v>949</v>
      </c>
      <c r="K35" s="51" t="s">
        <v>950</v>
      </c>
      <c r="L35" s="51" t="s">
        <v>215</v>
      </c>
      <c r="M35" s="51" t="s">
        <v>622</v>
      </c>
      <c r="N35" s="51" t="s">
        <v>159</v>
      </c>
      <c r="O35" s="52">
        <v>6055890293.2399998</v>
      </c>
      <c r="P35" s="52">
        <v>0</v>
      </c>
      <c r="Q35" s="52">
        <v>114845959.23999999</v>
      </c>
      <c r="R35" s="52">
        <v>107490.24000000001</v>
      </c>
      <c r="S35" s="53" t="s">
        <v>1583</v>
      </c>
      <c r="T35" s="52">
        <v>6170628762.2399998</v>
      </c>
      <c r="U35" s="51" t="s">
        <v>218</v>
      </c>
      <c r="V35" s="49" t="s">
        <v>1584</v>
      </c>
      <c r="W35" s="54">
        <f t="shared" si="0"/>
        <v>1550</v>
      </c>
    </row>
    <row r="36" spans="1:23" s="55" customFormat="1" ht="244.5" customHeight="1" x14ac:dyDescent="0.2">
      <c r="A36" s="45">
        <v>6</v>
      </c>
      <c r="B36" s="46" t="s">
        <v>97</v>
      </c>
      <c r="C36" s="46" t="s">
        <v>1476</v>
      </c>
      <c r="D36" s="46" t="s">
        <v>1475</v>
      </c>
      <c r="E36" s="47">
        <v>1</v>
      </c>
      <c r="F36" s="48">
        <v>211</v>
      </c>
      <c r="G36" s="49" t="s">
        <v>202</v>
      </c>
      <c r="H36" s="49" t="s">
        <v>471</v>
      </c>
      <c r="I36" s="50">
        <v>20010620001161</v>
      </c>
      <c r="J36" s="51" t="s">
        <v>1131</v>
      </c>
      <c r="K36" s="51" t="s">
        <v>1132</v>
      </c>
      <c r="L36" s="51" t="s">
        <v>215</v>
      </c>
      <c r="M36" s="51" t="s">
        <v>216</v>
      </c>
      <c r="N36" s="51" t="s">
        <v>159</v>
      </c>
      <c r="O36" s="52">
        <v>158543834122.51001</v>
      </c>
      <c r="P36" s="52">
        <v>13543270082.780001</v>
      </c>
      <c r="Q36" s="52">
        <v>2872343498.2800002</v>
      </c>
      <c r="R36" s="52">
        <v>106061.24</v>
      </c>
      <c r="S36" s="53" t="s">
        <v>1585</v>
      </c>
      <c r="T36" s="52">
        <v>174959341642.32999</v>
      </c>
      <c r="U36" s="51" t="s">
        <v>218</v>
      </c>
      <c r="V36" s="49" t="s">
        <v>1586</v>
      </c>
      <c r="W36" s="54">
        <f t="shared" si="0"/>
        <v>1161</v>
      </c>
    </row>
    <row r="37" spans="1:23" s="55" customFormat="1" ht="193.5" customHeight="1" x14ac:dyDescent="0.2">
      <c r="A37" s="45">
        <v>6</v>
      </c>
      <c r="B37" s="46" t="s">
        <v>97</v>
      </c>
      <c r="C37" s="46" t="s">
        <v>1476</v>
      </c>
      <c r="D37" s="46" t="s">
        <v>1475</v>
      </c>
      <c r="E37" s="47">
        <v>1</v>
      </c>
      <c r="F37" s="48">
        <v>212</v>
      </c>
      <c r="G37" s="49" t="s">
        <v>203</v>
      </c>
      <c r="H37" s="49" t="s">
        <v>471</v>
      </c>
      <c r="I37" s="50">
        <v>700003100051</v>
      </c>
      <c r="J37" s="51" t="s">
        <v>465</v>
      </c>
      <c r="K37" s="51" t="s">
        <v>175</v>
      </c>
      <c r="L37" s="51" t="s">
        <v>215</v>
      </c>
      <c r="M37" s="51" t="s">
        <v>622</v>
      </c>
      <c r="N37" s="51" t="s">
        <v>731</v>
      </c>
      <c r="O37" s="52">
        <v>2449486.4900000002</v>
      </c>
      <c r="P37" s="52">
        <v>0</v>
      </c>
      <c r="Q37" s="52">
        <v>43629.14</v>
      </c>
      <c r="R37" s="52">
        <v>5451.4</v>
      </c>
      <c r="S37" s="53" t="s">
        <v>1587</v>
      </c>
      <c r="T37" s="52">
        <v>2487664.23</v>
      </c>
      <c r="U37" s="51" t="s">
        <v>218</v>
      </c>
      <c r="V37" s="49" t="s">
        <v>1376</v>
      </c>
      <c r="W37" s="54">
        <f t="shared" si="0"/>
        <v>51</v>
      </c>
    </row>
    <row r="38" spans="1:23" s="55" customFormat="1" ht="269.25" customHeight="1" x14ac:dyDescent="0.2">
      <c r="A38" s="45">
        <v>6</v>
      </c>
      <c r="B38" s="46" t="s">
        <v>97</v>
      </c>
      <c r="C38" s="46" t="s">
        <v>1476</v>
      </c>
      <c r="D38" s="46" t="s">
        <v>1475</v>
      </c>
      <c r="E38" s="47">
        <v>1</v>
      </c>
      <c r="F38" s="48">
        <v>212</v>
      </c>
      <c r="G38" s="49" t="s">
        <v>203</v>
      </c>
      <c r="H38" s="49" t="s">
        <v>471</v>
      </c>
      <c r="I38" s="50">
        <v>20020641001235</v>
      </c>
      <c r="J38" s="51" t="s">
        <v>642</v>
      </c>
      <c r="K38" s="51" t="s">
        <v>1016</v>
      </c>
      <c r="L38" s="51" t="s">
        <v>482</v>
      </c>
      <c r="M38" s="51" t="s">
        <v>368</v>
      </c>
      <c r="N38" s="51" t="s">
        <v>217</v>
      </c>
      <c r="O38" s="52">
        <v>3280777281.04</v>
      </c>
      <c r="P38" s="52">
        <v>29452815.120000001</v>
      </c>
      <c r="Q38" s="52">
        <v>60806103.799999997</v>
      </c>
      <c r="R38" s="52">
        <v>60724109.700000003</v>
      </c>
      <c r="S38" s="53" t="s">
        <v>1363</v>
      </c>
      <c r="T38" s="52">
        <v>3310312090.2600002</v>
      </c>
      <c r="U38" s="51" t="s">
        <v>218</v>
      </c>
      <c r="V38" s="49" t="s">
        <v>1588</v>
      </c>
      <c r="W38" s="54">
        <f t="shared" si="0"/>
        <v>1235</v>
      </c>
    </row>
    <row r="39" spans="1:23" s="55" customFormat="1" ht="182.25" customHeight="1" x14ac:dyDescent="0.2">
      <c r="A39" s="45">
        <v>6</v>
      </c>
      <c r="B39" s="46" t="s">
        <v>97</v>
      </c>
      <c r="C39" s="46" t="s">
        <v>1476</v>
      </c>
      <c r="D39" s="46" t="s">
        <v>1475</v>
      </c>
      <c r="E39" s="47">
        <v>1</v>
      </c>
      <c r="F39" s="48">
        <v>213</v>
      </c>
      <c r="G39" s="49" t="s">
        <v>718</v>
      </c>
      <c r="H39" s="49" t="s">
        <v>471</v>
      </c>
      <c r="I39" s="50">
        <v>20000620001120</v>
      </c>
      <c r="J39" s="51" t="s">
        <v>971</v>
      </c>
      <c r="K39" s="51" t="s">
        <v>163</v>
      </c>
      <c r="L39" s="51" t="s">
        <v>215</v>
      </c>
      <c r="M39" s="51" t="s">
        <v>216</v>
      </c>
      <c r="N39" s="51" t="s">
        <v>217</v>
      </c>
      <c r="O39" s="52">
        <v>1060477035.14</v>
      </c>
      <c r="P39" s="52">
        <v>24000000</v>
      </c>
      <c r="Q39" s="52">
        <v>19268538.969999999</v>
      </c>
      <c r="R39" s="52">
        <v>7763895.7599999998</v>
      </c>
      <c r="S39" s="53" t="s">
        <v>1589</v>
      </c>
      <c r="T39" s="52">
        <v>1095981678.3499999</v>
      </c>
      <c r="U39" s="51" t="s">
        <v>218</v>
      </c>
      <c r="V39" s="49" t="s">
        <v>1590</v>
      </c>
      <c r="W39" s="54">
        <f t="shared" si="0"/>
        <v>1120</v>
      </c>
    </row>
    <row r="40" spans="1:23" s="55" customFormat="1" ht="246.75" customHeight="1" x14ac:dyDescent="0.2">
      <c r="A40" s="45">
        <v>6</v>
      </c>
      <c r="B40" s="46" t="s">
        <v>97</v>
      </c>
      <c r="C40" s="46" t="s">
        <v>1476</v>
      </c>
      <c r="D40" s="46" t="s">
        <v>1475</v>
      </c>
      <c r="E40" s="47">
        <v>1</v>
      </c>
      <c r="F40" s="48">
        <v>410</v>
      </c>
      <c r="G40" s="49" t="s">
        <v>640</v>
      </c>
      <c r="H40" s="49" t="s">
        <v>471</v>
      </c>
      <c r="I40" s="50">
        <v>700006810050</v>
      </c>
      <c r="J40" s="51" t="s">
        <v>641</v>
      </c>
      <c r="K40" s="51" t="s">
        <v>1047</v>
      </c>
      <c r="L40" s="51" t="s">
        <v>215</v>
      </c>
      <c r="M40" s="51" t="s">
        <v>622</v>
      </c>
      <c r="N40" s="51" t="s">
        <v>217</v>
      </c>
      <c r="O40" s="52">
        <v>9012174.6099999994</v>
      </c>
      <c r="P40" s="52">
        <v>712000</v>
      </c>
      <c r="Q40" s="52">
        <v>172146.41</v>
      </c>
      <c r="R40" s="52">
        <v>2064526.46</v>
      </c>
      <c r="S40" s="53" t="s">
        <v>1591</v>
      </c>
      <c r="T40" s="52">
        <v>7831794.5599999996</v>
      </c>
      <c r="U40" s="51" t="s">
        <v>218</v>
      </c>
      <c r="V40" s="49" t="s">
        <v>1592</v>
      </c>
      <c r="W40" s="54">
        <f t="shared" si="0"/>
        <v>50</v>
      </c>
    </row>
    <row r="41" spans="1:23" s="55" customFormat="1" ht="171" customHeight="1" x14ac:dyDescent="0.2">
      <c r="A41" s="45">
        <v>6</v>
      </c>
      <c r="B41" s="46" t="s">
        <v>97</v>
      </c>
      <c r="C41" s="46" t="s">
        <v>1476</v>
      </c>
      <c r="D41" s="46" t="s">
        <v>1475</v>
      </c>
      <c r="E41" s="47">
        <v>1</v>
      </c>
      <c r="F41" s="48">
        <v>411</v>
      </c>
      <c r="G41" s="49" t="s">
        <v>643</v>
      </c>
      <c r="H41" s="49" t="s">
        <v>471</v>
      </c>
      <c r="I41" s="50">
        <v>700006812413</v>
      </c>
      <c r="J41" s="51" t="s">
        <v>645</v>
      </c>
      <c r="K41" s="51" t="s">
        <v>164</v>
      </c>
      <c r="L41" s="51" t="s">
        <v>646</v>
      </c>
      <c r="M41" s="51" t="s">
        <v>359</v>
      </c>
      <c r="N41" s="51" t="s">
        <v>731</v>
      </c>
      <c r="O41" s="52">
        <v>4669511881.9700003</v>
      </c>
      <c r="P41" s="52">
        <v>907686092.14999998</v>
      </c>
      <c r="Q41" s="52">
        <v>110479712.87</v>
      </c>
      <c r="R41" s="52">
        <v>32332867.100000001</v>
      </c>
      <c r="S41" s="53" t="s">
        <v>1480</v>
      </c>
      <c r="T41" s="52">
        <v>5655344819.8900003</v>
      </c>
      <c r="U41" s="51" t="s">
        <v>218</v>
      </c>
      <c r="V41" s="49" t="s">
        <v>1593</v>
      </c>
      <c r="W41" s="54">
        <f t="shared" si="0"/>
        <v>413</v>
      </c>
    </row>
    <row r="42" spans="1:23" s="55" customFormat="1" ht="197.25" customHeight="1" x14ac:dyDescent="0.2">
      <c r="A42" s="45">
        <v>6</v>
      </c>
      <c r="B42" s="46" t="s">
        <v>97</v>
      </c>
      <c r="C42" s="46" t="s">
        <v>1476</v>
      </c>
      <c r="D42" s="46" t="s">
        <v>1475</v>
      </c>
      <c r="E42" s="47">
        <v>1</v>
      </c>
      <c r="F42" s="48">
        <v>411</v>
      </c>
      <c r="G42" s="49" t="s">
        <v>643</v>
      </c>
      <c r="H42" s="49" t="s">
        <v>471</v>
      </c>
      <c r="I42" s="50">
        <v>20000641101049</v>
      </c>
      <c r="J42" s="51" t="s">
        <v>1043</v>
      </c>
      <c r="K42" s="51" t="s">
        <v>1038</v>
      </c>
      <c r="L42" s="51" t="s">
        <v>215</v>
      </c>
      <c r="M42" s="51" t="s">
        <v>622</v>
      </c>
      <c r="N42" s="51" t="s">
        <v>159</v>
      </c>
      <c r="O42" s="52">
        <v>9860450635.3999996</v>
      </c>
      <c r="P42" s="52">
        <v>966218327.25</v>
      </c>
      <c r="Q42" s="52">
        <v>175054593.28</v>
      </c>
      <c r="R42" s="52">
        <v>3872105478.4299998</v>
      </c>
      <c r="S42" s="53" t="s">
        <v>1594</v>
      </c>
      <c r="T42" s="52">
        <v>7129618077.5</v>
      </c>
      <c r="U42" s="51" t="s">
        <v>218</v>
      </c>
      <c r="V42" s="49" t="s">
        <v>1595</v>
      </c>
      <c r="W42" s="54">
        <f t="shared" si="0"/>
        <v>1049</v>
      </c>
    </row>
    <row r="43" spans="1:23" s="55" customFormat="1" ht="197.25" customHeight="1" x14ac:dyDescent="0.2">
      <c r="A43" s="45">
        <v>6</v>
      </c>
      <c r="B43" s="46" t="s">
        <v>97</v>
      </c>
      <c r="C43" s="46" t="s">
        <v>1476</v>
      </c>
      <c r="D43" s="46" t="s">
        <v>1475</v>
      </c>
      <c r="E43" s="47">
        <v>1</v>
      </c>
      <c r="F43" s="48">
        <v>411</v>
      </c>
      <c r="G43" s="49" t="s">
        <v>643</v>
      </c>
      <c r="H43" s="49" t="s">
        <v>471</v>
      </c>
      <c r="I43" s="50">
        <v>20030641101331</v>
      </c>
      <c r="J43" s="51" t="s">
        <v>647</v>
      </c>
      <c r="K43" s="51" t="s">
        <v>165</v>
      </c>
      <c r="L43" s="51" t="s">
        <v>215</v>
      </c>
      <c r="M43" s="51" t="s">
        <v>622</v>
      </c>
      <c r="N43" s="51" t="s">
        <v>610</v>
      </c>
      <c r="O43" s="52">
        <v>3919138143.1700001</v>
      </c>
      <c r="P43" s="52">
        <v>0</v>
      </c>
      <c r="Q43" s="52">
        <v>70321014.280000001</v>
      </c>
      <c r="R43" s="52">
        <v>72745540.909999996</v>
      </c>
      <c r="S43" s="53" t="s">
        <v>1596</v>
      </c>
      <c r="T43" s="52">
        <v>3916713616.54</v>
      </c>
      <c r="U43" s="51" t="s">
        <v>218</v>
      </c>
      <c r="V43" s="49" t="s">
        <v>1481</v>
      </c>
      <c r="W43" s="54">
        <f t="shared" si="0"/>
        <v>1331</v>
      </c>
    </row>
    <row r="44" spans="1:23" s="55" customFormat="1" ht="225" customHeight="1" x14ac:dyDescent="0.2">
      <c r="A44" s="45">
        <v>6</v>
      </c>
      <c r="B44" s="46" t="s">
        <v>97</v>
      </c>
      <c r="C44" s="46" t="s">
        <v>1476</v>
      </c>
      <c r="D44" s="46" t="s">
        <v>1475</v>
      </c>
      <c r="E44" s="47">
        <v>1</v>
      </c>
      <c r="F44" s="48">
        <v>411</v>
      </c>
      <c r="G44" s="49" t="s">
        <v>643</v>
      </c>
      <c r="H44" s="49" t="s">
        <v>471</v>
      </c>
      <c r="I44" s="50">
        <v>20060641101420</v>
      </c>
      <c r="J44" s="51" t="s">
        <v>793</v>
      </c>
      <c r="K44" s="51" t="s">
        <v>554</v>
      </c>
      <c r="L44" s="51" t="s">
        <v>215</v>
      </c>
      <c r="M44" s="51" t="s">
        <v>622</v>
      </c>
      <c r="N44" s="51" t="s">
        <v>159</v>
      </c>
      <c r="O44" s="52">
        <v>60460690445.410004</v>
      </c>
      <c r="P44" s="52">
        <v>2666627360</v>
      </c>
      <c r="Q44" s="52">
        <v>1119655052.28</v>
      </c>
      <c r="R44" s="52">
        <v>930580220.77999997</v>
      </c>
      <c r="S44" s="53" t="s">
        <v>1597</v>
      </c>
      <c r="T44" s="52">
        <v>63316392636.910004</v>
      </c>
      <c r="U44" s="51" t="s">
        <v>218</v>
      </c>
      <c r="V44" s="49" t="s">
        <v>1598</v>
      </c>
      <c r="W44" s="54">
        <f t="shared" si="0"/>
        <v>1420</v>
      </c>
    </row>
    <row r="45" spans="1:23" s="55" customFormat="1" ht="154.5" customHeight="1" x14ac:dyDescent="0.2">
      <c r="A45" s="45">
        <v>6</v>
      </c>
      <c r="B45" s="46" t="s">
        <v>97</v>
      </c>
      <c r="C45" s="46" t="s">
        <v>1476</v>
      </c>
      <c r="D45" s="46" t="s">
        <v>1475</v>
      </c>
      <c r="E45" s="47">
        <v>1</v>
      </c>
      <c r="F45" s="48">
        <v>411</v>
      </c>
      <c r="G45" s="49" t="s">
        <v>643</v>
      </c>
      <c r="H45" s="49" t="s">
        <v>471</v>
      </c>
      <c r="I45" s="50">
        <v>20140641101574</v>
      </c>
      <c r="J45" s="51" t="s">
        <v>1074</v>
      </c>
      <c r="K45" s="51" t="s">
        <v>1075</v>
      </c>
      <c r="L45" s="51" t="s">
        <v>215</v>
      </c>
      <c r="M45" s="51" t="s">
        <v>350</v>
      </c>
      <c r="N45" s="51" t="s">
        <v>610</v>
      </c>
      <c r="O45" s="52">
        <v>1466464312.49</v>
      </c>
      <c r="P45" s="52">
        <v>0</v>
      </c>
      <c r="Q45" s="52">
        <v>26465055.190000001</v>
      </c>
      <c r="R45" s="52">
        <v>105948.6</v>
      </c>
      <c r="S45" s="53" t="s">
        <v>1599</v>
      </c>
      <c r="T45" s="52">
        <v>1492823419.0799999</v>
      </c>
      <c r="U45" s="51" t="s">
        <v>218</v>
      </c>
      <c r="V45" s="49" t="s">
        <v>1091</v>
      </c>
      <c r="W45" s="54">
        <f t="shared" si="0"/>
        <v>1574</v>
      </c>
    </row>
    <row r="46" spans="1:23" s="55" customFormat="1" ht="178.5" customHeight="1" x14ac:dyDescent="0.2">
      <c r="A46" s="45">
        <v>6</v>
      </c>
      <c r="B46" s="46" t="s">
        <v>97</v>
      </c>
      <c r="C46" s="46" t="s">
        <v>1476</v>
      </c>
      <c r="D46" s="46" t="s">
        <v>1475</v>
      </c>
      <c r="E46" s="47">
        <v>1</v>
      </c>
      <c r="F46" s="48">
        <v>411</v>
      </c>
      <c r="G46" s="49" t="s">
        <v>643</v>
      </c>
      <c r="H46" s="49" t="s">
        <v>471</v>
      </c>
      <c r="I46" s="50">
        <v>20140641101578</v>
      </c>
      <c r="J46" s="51" t="s">
        <v>1076</v>
      </c>
      <c r="K46" s="51" t="s">
        <v>1077</v>
      </c>
      <c r="L46" s="51" t="s">
        <v>215</v>
      </c>
      <c r="M46" s="51" t="s">
        <v>622</v>
      </c>
      <c r="N46" s="51" t="s">
        <v>217</v>
      </c>
      <c r="O46" s="52">
        <v>1895775178.02</v>
      </c>
      <c r="P46" s="52">
        <v>0</v>
      </c>
      <c r="Q46" s="52">
        <v>39877070.719999999</v>
      </c>
      <c r="R46" s="52">
        <v>-38593030.039999999</v>
      </c>
      <c r="S46" s="53" t="s">
        <v>1600</v>
      </c>
      <c r="T46" s="52">
        <v>1974245278.78</v>
      </c>
      <c r="U46" s="51" t="s">
        <v>218</v>
      </c>
      <c r="V46" s="49" t="s">
        <v>1601</v>
      </c>
      <c r="W46" s="54">
        <f t="shared" si="0"/>
        <v>1578</v>
      </c>
    </row>
    <row r="47" spans="1:23" s="55" customFormat="1" ht="212.25" customHeight="1" x14ac:dyDescent="0.2">
      <c r="A47" s="45">
        <v>6</v>
      </c>
      <c r="B47" s="46" t="s">
        <v>97</v>
      </c>
      <c r="C47" s="46" t="s">
        <v>1476</v>
      </c>
      <c r="D47" s="46" t="s">
        <v>1475</v>
      </c>
      <c r="E47" s="47">
        <v>1</v>
      </c>
      <c r="F47" s="48">
        <v>411</v>
      </c>
      <c r="G47" s="49" t="s">
        <v>643</v>
      </c>
      <c r="H47" s="49" t="s">
        <v>471</v>
      </c>
      <c r="I47" s="50">
        <v>20170641101595</v>
      </c>
      <c r="J47" s="51" t="s">
        <v>1377</v>
      </c>
      <c r="K47" s="51" t="s">
        <v>1255</v>
      </c>
      <c r="L47" s="51" t="s">
        <v>215</v>
      </c>
      <c r="M47" s="51" t="s">
        <v>350</v>
      </c>
      <c r="N47" s="51" t="s">
        <v>610</v>
      </c>
      <c r="O47" s="52">
        <v>1749493264.6900001</v>
      </c>
      <c r="P47" s="52">
        <v>2068834377.0599999</v>
      </c>
      <c r="Q47" s="52">
        <v>28569021.57</v>
      </c>
      <c r="R47" s="52">
        <v>573077416.41999996</v>
      </c>
      <c r="S47" s="53" t="s">
        <v>1602</v>
      </c>
      <c r="T47" s="52">
        <v>3273819246.9000001</v>
      </c>
      <c r="U47" s="51" t="s">
        <v>218</v>
      </c>
      <c r="V47" s="49" t="s">
        <v>1603</v>
      </c>
      <c r="W47" s="54">
        <f t="shared" si="0"/>
        <v>1595</v>
      </c>
    </row>
    <row r="48" spans="1:23" s="55" customFormat="1" ht="206.25" customHeight="1" x14ac:dyDescent="0.2">
      <c r="A48" s="45">
        <v>6</v>
      </c>
      <c r="B48" s="46" t="s">
        <v>97</v>
      </c>
      <c r="C48" s="46" t="s">
        <v>1476</v>
      </c>
      <c r="D48" s="46" t="s">
        <v>1475</v>
      </c>
      <c r="E48" s="47">
        <v>1</v>
      </c>
      <c r="F48" s="48">
        <v>411</v>
      </c>
      <c r="G48" s="49" t="s">
        <v>643</v>
      </c>
      <c r="H48" s="49" t="s">
        <v>471</v>
      </c>
      <c r="I48" s="50">
        <v>20180641101603</v>
      </c>
      <c r="J48" s="51" t="s">
        <v>1378</v>
      </c>
      <c r="K48" s="51" t="s">
        <v>1379</v>
      </c>
      <c r="L48" s="51" t="s">
        <v>215</v>
      </c>
      <c r="M48" s="51" t="s">
        <v>350</v>
      </c>
      <c r="N48" s="51" t="s">
        <v>610</v>
      </c>
      <c r="O48" s="52">
        <v>3298904185.52</v>
      </c>
      <c r="P48" s="52">
        <v>3342303575.3499999</v>
      </c>
      <c r="Q48" s="52">
        <v>46586623.469999999</v>
      </c>
      <c r="R48" s="52">
        <v>2766127650.3600001</v>
      </c>
      <c r="S48" s="53" t="s">
        <v>1604</v>
      </c>
      <c r="T48" s="52">
        <v>3921666733.98</v>
      </c>
      <c r="U48" s="51" t="s">
        <v>218</v>
      </c>
      <c r="V48" s="49" t="s">
        <v>1605</v>
      </c>
      <c r="W48" s="54">
        <f t="shared" si="0"/>
        <v>1603</v>
      </c>
    </row>
    <row r="49" spans="1:23" s="55" customFormat="1" ht="282" customHeight="1" x14ac:dyDescent="0.2">
      <c r="A49" s="45">
        <v>6</v>
      </c>
      <c r="B49" s="46" t="s">
        <v>97</v>
      </c>
      <c r="C49" s="46" t="s">
        <v>1476</v>
      </c>
      <c r="D49" s="46" t="s">
        <v>1475</v>
      </c>
      <c r="E49" s="47">
        <v>1</v>
      </c>
      <c r="F49" s="48">
        <v>411</v>
      </c>
      <c r="G49" s="49" t="s">
        <v>643</v>
      </c>
      <c r="H49" s="49" t="s">
        <v>471</v>
      </c>
      <c r="I49" s="50" t="s">
        <v>644</v>
      </c>
      <c r="J49" s="51" t="s">
        <v>62</v>
      </c>
      <c r="K49" s="51" t="s">
        <v>719</v>
      </c>
      <c r="L49" s="51" t="s">
        <v>215</v>
      </c>
      <c r="M49" s="51" t="s">
        <v>622</v>
      </c>
      <c r="N49" s="51" t="s">
        <v>217</v>
      </c>
      <c r="O49" s="52">
        <v>584712435.19000006</v>
      </c>
      <c r="P49" s="52">
        <v>24190962.030000001</v>
      </c>
      <c r="Q49" s="52">
        <v>10986347.41</v>
      </c>
      <c r="R49" s="52">
        <v>298644</v>
      </c>
      <c r="S49" s="53" t="s">
        <v>1606</v>
      </c>
      <c r="T49" s="52">
        <v>619591100.63</v>
      </c>
      <c r="U49" s="51" t="s">
        <v>218</v>
      </c>
      <c r="V49" s="49" t="s">
        <v>1607</v>
      </c>
      <c r="W49" s="54">
        <f t="shared" si="0"/>
        <v>49</v>
      </c>
    </row>
    <row r="50" spans="1:23" s="55" customFormat="1" ht="229.5" customHeight="1" x14ac:dyDescent="0.2">
      <c r="A50" s="45">
        <v>6</v>
      </c>
      <c r="B50" s="46" t="s">
        <v>97</v>
      </c>
      <c r="C50" s="46" t="s">
        <v>1476</v>
      </c>
      <c r="D50" s="46" t="s">
        <v>1475</v>
      </c>
      <c r="E50" s="47">
        <v>1</v>
      </c>
      <c r="F50" s="48">
        <v>419</v>
      </c>
      <c r="G50" s="49" t="s">
        <v>1258</v>
      </c>
      <c r="H50" s="49" t="s">
        <v>471</v>
      </c>
      <c r="I50" s="50">
        <v>20170641901596</v>
      </c>
      <c r="J50" s="51" t="s">
        <v>1259</v>
      </c>
      <c r="K50" s="51" t="s">
        <v>1260</v>
      </c>
      <c r="L50" s="51" t="s">
        <v>215</v>
      </c>
      <c r="M50" s="51" t="s">
        <v>350</v>
      </c>
      <c r="N50" s="51" t="s">
        <v>217</v>
      </c>
      <c r="O50" s="52">
        <v>392287116.94</v>
      </c>
      <c r="P50" s="52">
        <v>0</v>
      </c>
      <c r="Q50" s="52">
        <v>7078580.8200000003</v>
      </c>
      <c r="R50" s="52">
        <v>227550.24</v>
      </c>
      <c r="S50" s="53" t="s">
        <v>1608</v>
      </c>
      <c r="T50" s="52">
        <v>399138147.51999998</v>
      </c>
      <c r="U50" s="51" t="s">
        <v>218</v>
      </c>
      <c r="V50" s="49" t="s">
        <v>1406</v>
      </c>
      <c r="W50" s="54">
        <f t="shared" si="0"/>
        <v>1596</v>
      </c>
    </row>
    <row r="51" spans="1:23" s="55" customFormat="1" ht="229.5" customHeight="1" x14ac:dyDescent="0.2">
      <c r="A51" s="45">
        <v>6</v>
      </c>
      <c r="B51" s="46" t="s">
        <v>97</v>
      </c>
      <c r="C51" s="46" t="s">
        <v>1476</v>
      </c>
      <c r="D51" s="46" t="s">
        <v>1475</v>
      </c>
      <c r="E51" s="47">
        <v>1</v>
      </c>
      <c r="F51" s="48">
        <v>712</v>
      </c>
      <c r="G51" s="49" t="s">
        <v>1186</v>
      </c>
      <c r="H51" s="49" t="s">
        <v>471</v>
      </c>
      <c r="I51" s="50">
        <v>20070211301479</v>
      </c>
      <c r="J51" s="51" t="s">
        <v>735</v>
      </c>
      <c r="K51" s="51" t="s">
        <v>1187</v>
      </c>
      <c r="L51" s="51" t="s">
        <v>215</v>
      </c>
      <c r="M51" s="51" t="s">
        <v>350</v>
      </c>
      <c r="N51" s="51" t="s">
        <v>217</v>
      </c>
      <c r="O51" s="52">
        <v>3302693.42</v>
      </c>
      <c r="P51" s="52">
        <v>0</v>
      </c>
      <c r="Q51" s="52">
        <v>57626.09</v>
      </c>
      <c r="R51" s="52">
        <v>281354.95</v>
      </c>
      <c r="S51" s="53" t="s">
        <v>1609</v>
      </c>
      <c r="T51" s="52">
        <v>3078964.56</v>
      </c>
      <c r="U51" s="51" t="s">
        <v>218</v>
      </c>
      <c r="V51" s="49" t="s">
        <v>1236</v>
      </c>
      <c r="W51" s="54">
        <f t="shared" si="0"/>
        <v>1479</v>
      </c>
    </row>
    <row r="52" spans="1:23" s="55" customFormat="1" ht="229.5" customHeight="1" x14ac:dyDescent="0.2">
      <c r="A52" s="45">
        <v>6</v>
      </c>
      <c r="B52" s="46" t="s">
        <v>97</v>
      </c>
      <c r="C52" s="46" t="s">
        <v>1476</v>
      </c>
      <c r="D52" s="46" t="s">
        <v>1475</v>
      </c>
      <c r="E52" s="47">
        <v>1</v>
      </c>
      <c r="F52" s="48" t="s">
        <v>381</v>
      </c>
      <c r="G52" s="49" t="s">
        <v>239</v>
      </c>
      <c r="H52" s="49" t="s">
        <v>471</v>
      </c>
      <c r="I52" s="50" t="s">
        <v>240</v>
      </c>
      <c r="J52" s="51" t="s">
        <v>232</v>
      </c>
      <c r="K52" s="51" t="s">
        <v>445</v>
      </c>
      <c r="L52" s="51" t="s">
        <v>215</v>
      </c>
      <c r="M52" s="51" t="s">
        <v>216</v>
      </c>
      <c r="N52" s="51" t="s">
        <v>731</v>
      </c>
      <c r="O52" s="52">
        <v>1237935820.0899999</v>
      </c>
      <c r="P52" s="52">
        <v>0</v>
      </c>
      <c r="Q52" s="52">
        <v>20532431.050000001</v>
      </c>
      <c r="R52" s="52">
        <v>4309512.75</v>
      </c>
      <c r="S52" s="53" t="s">
        <v>1610</v>
      </c>
      <c r="T52" s="52">
        <v>1254158738.3900001</v>
      </c>
      <c r="U52" s="51" t="s">
        <v>218</v>
      </c>
      <c r="V52" s="49" t="s">
        <v>1611</v>
      </c>
      <c r="W52" s="54">
        <f t="shared" si="0"/>
        <v>1315</v>
      </c>
    </row>
    <row r="53" spans="1:23" s="55" customFormat="1" ht="229.5" customHeight="1" x14ac:dyDescent="0.2">
      <c r="A53" s="45">
        <v>6</v>
      </c>
      <c r="B53" s="46" t="s">
        <v>97</v>
      </c>
      <c r="C53" s="46" t="s">
        <v>1476</v>
      </c>
      <c r="D53" s="46" t="s">
        <v>1475</v>
      </c>
      <c r="E53" s="47">
        <v>1</v>
      </c>
      <c r="F53" s="48" t="s">
        <v>381</v>
      </c>
      <c r="G53" s="49" t="s">
        <v>239</v>
      </c>
      <c r="H53" s="49" t="s">
        <v>471</v>
      </c>
      <c r="I53" s="50" t="s">
        <v>241</v>
      </c>
      <c r="J53" s="51" t="s">
        <v>105</v>
      </c>
      <c r="K53" s="51" t="s">
        <v>518</v>
      </c>
      <c r="L53" s="51" t="s">
        <v>215</v>
      </c>
      <c r="M53" s="51" t="s">
        <v>216</v>
      </c>
      <c r="N53" s="51" t="s">
        <v>217</v>
      </c>
      <c r="O53" s="52">
        <v>49029775.770000003</v>
      </c>
      <c r="P53" s="52">
        <v>0</v>
      </c>
      <c r="Q53" s="52">
        <v>883420.31</v>
      </c>
      <c r="R53" s="52">
        <v>174000</v>
      </c>
      <c r="S53" s="53" t="s">
        <v>1612</v>
      </c>
      <c r="T53" s="52">
        <v>49739196.079999998</v>
      </c>
      <c r="U53" s="51" t="s">
        <v>218</v>
      </c>
      <c r="V53" s="49" t="s">
        <v>1613</v>
      </c>
      <c r="W53" s="54">
        <f t="shared" si="0"/>
        <v>1412</v>
      </c>
    </row>
    <row r="54" spans="1:23" s="55" customFormat="1" ht="210.75" customHeight="1" x14ac:dyDescent="0.2">
      <c r="A54" s="45">
        <v>6</v>
      </c>
      <c r="B54" s="46" t="s">
        <v>97</v>
      </c>
      <c r="C54" s="46" t="s">
        <v>1476</v>
      </c>
      <c r="D54" s="46" t="s">
        <v>1475</v>
      </c>
      <c r="E54" s="47">
        <v>1</v>
      </c>
      <c r="F54" s="48" t="s">
        <v>381</v>
      </c>
      <c r="G54" s="49" t="s">
        <v>239</v>
      </c>
      <c r="H54" s="49" t="s">
        <v>471</v>
      </c>
      <c r="I54" s="50" t="s">
        <v>92</v>
      </c>
      <c r="J54" s="51" t="s">
        <v>91</v>
      </c>
      <c r="K54" s="51" t="s">
        <v>90</v>
      </c>
      <c r="L54" s="51" t="s">
        <v>215</v>
      </c>
      <c r="M54" s="51" t="s">
        <v>350</v>
      </c>
      <c r="N54" s="51" t="s">
        <v>731</v>
      </c>
      <c r="O54" s="52">
        <v>67182559.420000002</v>
      </c>
      <c r="P54" s="52">
        <v>0</v>
      </c>
      <c r="Q54" s="52">
        <v>1126639.6100000001</v>
      </c>
      <c r="R54" s="52">
        <v>2026896.2</v>
      </c>
      <c r="S54" s="53" t="s">
        <v>1614</v>
      </c>
      <c r="T54" s="52">
        <v>66282302.829999998</v>
      </c>
      <c r="U54" s="51" t="s">
        <v>218</v>
      </c>
      <c r="V54" s="49" t="s">
        <v>1615</v>
      </c>
      <c r="W54" s="54">
        <f t="shared" si="0"/>
        <v>1456</v>
      </c>
    </row>
    <row r="55" spans="1:23" s="55" customFormat="1" ht="278.25" customHeight="1" x14ac:dyDescent="0.2">
      <c r="A55" s="45">
        <v>6</v>
      </c>
      <c r="B55" s="46" t="s">
        <v>97</v>
      </c>
      <c r="C55" s="46" t="s">
        <v>1476</v>
      </c>
      <c r="D55" s="46" t="s">
        <v>1475</v>
      </c>
      <c r="E55" s="47">
        <v>1</v>
      </c>
      <c r="F55" s="48" t="s">
        <v>348</v>
      </c>
      <c r="G55" s="49" t="s">
        <v>30</v>
      </c>
      <c r="H55" s="49" t="s">
        <v>471</v>
      </c>
      <c r="I55" s="50" t="s">
        <v>29</v>
      </c>
      <c r="J55" s="51" t="s">
        <v>28</v>
      </c>
      <c r="K55" s="51" t="s">
        <v>429</v>
      </c>
      <c r="L55" s="51" t="s">
        <v>215</v>
      </c>
      <c r="M55" s="51" t="s">
        <v>605</v>
      </c>
      <c r="N55" s="51" t="s">
        <v>217</v>
      </c>
      <c r="O55" s="52">
        <v>20103152</v>
      </c>
      <c r="P55" s="52">
        <v>0</v>
      </c>
      <c r="Q55" s="52">
        <v>343003</v>
      </c>
      <c r="R55" s="52">
        <v>305788</v>
      </c>
      <c r="S55" s="53" t="s">
        <v>1287</v>
      </c>
      <c r="T55" s="52">
        <v>20091178</v>
      </c>
      <c r="U55" s="51" t="s">
        <v>623</v>
      </c>
      <c r="V55" s="49" t="s">
        <v>910</v>
      </c>
      <c r="W55" s="54">
        <f t="shared" si="0"/>
        <v>1457</v>
      </c>
    </row>
    <row r="56" spans="1:23" s="55" customFormat="1" ht="210.75" customHeight="1" x14ac:dyDescent="0.2">
      <c r="A56" s="45">
        <v>6</v>
      </c>
      <c r="B56" s="46" t="s">
        <v>97</v>
      </c>
      <c r="C56" s="46" t="s">
        <v>1476</v>
      </c>
      <c r="D56" s="46" t="s">
        <v>1475</v>
      </c>
      <c r="E56" s="47">
        <v>1</v>
      </c>
      <c r="F56" s="48" t="s">
        <v>519</v>
      </c>
      <c r="G56" s="49" t="s">
        <v>520</v>
      </c>
      <c r="H56" s="49" t="s">
        <v>471</v>
      </c>
      <c r="I56" s="50" t="s">
        <v>521</v>
      </c>
      <c r="J56" s="51" t="s">
        <v>827</v>
      </c>
      <c r="K56" s="51" t="s">
        <v>430</v>
      </c>
      <c r="L56" s="51" t="s">
        <v>215</v>
      </c>
      <c r="M56" s="51" t="s">
        <v>605</v>
      </c>
      <c r="N56" s="51" t="s">
        <v>217</v>
      </c>
      <c r="O56" s="52">
        <v>8014464.5199999996</v>
      </c>
      <c r="P56" s="52">
        <v>0</v>
      </c>
      <c r="Q56" s="52">
        <v>129526.97</v>
      </c>
      <c r="R56" s="52">
        <v>173943.18</v>
      </c>
      <c r="S56" s="53" t="s">
        <v>1616</v>
      </c>
      <c r="T56" s="52">
        <v>7970048.3099999996</v>
      </c>
      <c r="U56" s="51" t="s">
        <v>218</v>
      </c>
      <c r="V56" s="49" t="s">
        <v>1119</v>
      </c>
      <c r="W56" s="54">
        <f t="shared" si="0"/>
        <v>1385</v>
      </c>
    </row>
    <row r="57" spans="1:23" s="55" customFormat="1" ht="224.25" customHeight="1" x14ac:dyDescent="0.2">
      <c r="A57" s="45">
        <v>6</v>
      </c>
      <c r="B57" s="46" t="s">
        <v>97</v>
      </c>
      <c r="C57" s="46" t="s">
        <v>1476</v>
      </c>
      <c r="D57" s="46" t="s">
        <v>1475</v>
      </c>
      <c r="E57" s="47">
        <v>1</v>
      </c>
      <c r="F57" s="48" t="s">
        <v>522</v>
      </c>
      <c r="G57" s="49" t="s">
        <v>523</v>
      </c>
      <c r="H57" s="49" t="s">
        <v>471</v>
      </c>
      <c r="I57" s="50">
        <v>20020671001239</v>
      </c>
      <c r="J57" s="51" t="s">
        <v>524</v>
      </c>
      <c r="K57" s="51" t="s">
        <v>525</v>
      </c>
      <c r="L57" s="51" t="s">
        <v>215</v>
      </c>
      <c r="M57" s="51" t="s">
        <v>216</v>
      </c>
      <c r="N57" s="51" t="s">
        <v>610</v>
      </c>
      <c r="O57" s="52">
        <v>2270651484.6999998</v>
      </c>
      <c r="P57" s="52">
        <v>0</v>
      </c>
      <c r="Q57" s="52">
        <v>36896843.109999999</v>
      </c>
      <c r="R57" s="52">
        <v>394183537.98000002</v>
      </c>
      <c r="S57" s="53" t="s">
        <v>1617</v>
      </c>
      <c r="T57" s="52">
        <v>1913364789.8299999</v>
      </c>
      <c r="U57" s="51" t="s">
        <v>218</v>
      </c>
      <c r="V57" s="49" t="s">
        <v>1407</v>
      </c>
      <c r="W57" s="54">
        <f t="shared" si="0"/>
        <v>1239</v>
      </c>
    </row>
    <row r="58" spans="1:23" s="55" customFormat="1" ht="285" customHeight="1" x14ac:dyDescent="0.2">
      <c r="A58" s="45">
        <v>6</v>
      </c>
      <c r="B58" s="46" t="s">
        <v>97</v>
      </c>
      <c r="C58" s="46" t="s">
        <v>1476</v>
      </c>
      <c r="D58" s="46" t="s">
        <v>1475</v>
      </c>
      <c r="E58" s="47">
        <v>1</v>
      </c>
      <c r="F58" s="48" t="s">
        <v>522</v>
      </c>
      <c r="G58" s="49" t="s">
        <v>523</v>
      </c>
      <c r="H58" s="49" t="s">
        <v>471</v>
      </c>
      <c r="I58" s="50">
        <v>20040630001369</v>
      </c>
      <c r="J58" s="51" t="s">
        <v>469</v>
      </c>
      <c r="K58" s="51" t="s">
        <v>526</v>
      </c>
      <c r="L58" s="51" t="s">
        <v>215</v>
      </c>
      <c r="M58" s="51" t="s">
        <v>216</v>
      </c>
      <c r="N58" s="51" t="s">
        <v>610</v>
      </c>
      <c r="O58" s="52">
        <v>64347733483.779999</v>
      </c>
      <c r="P58" s="52">
        <v>2946985383.5700002</v>
      </c>
      <c r="Q58" s="52">
        <v>1177704945.8599999</v>
      </c>
      <c r="R58" s="52">
        <v>2264933741.5700002</v>
      </c>
      <c r="S58" s="53" t="s">
        <v>1618</v>
      </c>
      <c r="T58" s="52">
        <v>66207490071.639999</v>
      </c>
      <c r="U58" s="51" t="s">
        <v>218</v>
      </c>
      <c r="V58" s="49" t="s">
        <v>1422</v>
      </c>
      <c r="W58" s="54">
        <f t="shared" si="0"/>
        <v>1369</v>
      </c>
    </row>
    <row r="59" spans="1:23" s="55" customFormat="1" ht="207" customHeight="1" x14ac:dyDescent="0.2">
      <c r="A59" s="45">
        <v>6</v>
      </c>
      <c r="B59" s="46" t="s">
        <v>97</v>
      </c>
      <c r="C59" s="46" t="s">
        <v>1476</v>
      </c>
      <c r="D59" s="46" t="s">
        <v>1475</v>
      </c>
      <c r="E59" s="47">
        <v>1</v>
      </c>
      <c r="F59" s="48" t="s">
        <v>527</v>
      </c>
      <c r="G59" s="49" t="s">
        <v>528</v>
      </c>
      <c r="H59" s="49" t="s">
        <v>528</v>
      </c>
      <c r="I59" s="50" t="s">
        <v>26</v>
      </c>
      <c r="J59" s="51" t="s">
        <v>313</v>
      </c>
      <c r="K59" s="51" t="s">
        <v>436</v>
      </c>
      <c r="L59" s="51" t="s">
        <v>215</v>
      </c>
      <c r="M59" s="51" t="s">
        <v>532</v>
      </c>
      <c r="N59" s="51" t="s">
        <v>314</v>
      </c>
      <c r="O59" s="52">
        <v>13523829331.469999</v>
      </c>
      <c r="P59" s="52">
        <v>247772381.63999999</v>
      </c>
      <c r="Q59" s="52">
        <v>130280685.59</v>
      </c>
      <c r="R59" s="52">
        <v>359479015.69</v>
      </c>
      <c r="S59" s="53" t="s">
        <v>1619</v>
      </c>
      <c r="T59" s="52">
        <v>13512429701.83</v>
      </c>
      <c r="U59" s="51" t="s">
        <v>623</v>
      </c>
      <c r="V59" s="49" t="s">
        <v>1425</v>
      </c>
      <c r="W59" s="54">
        <f t="shared" si="0"/>
        <v>907</v>
      </c>
    </row>
    <row r="60" spans="1:23" s="55" customFormat="1" ht="139.5" customHeight="1" x14ac:dyDescent="0.2">
      <c r="A60" s="45">
        <v>6</v>
      </c>
      <c r="B60" s="46" t="s">
        <v>97</v>
      </c>
      <c r="C60" s="46" t="s">
        <v>1476</v>
      </c>
      <c r="D60" s="46" t="s">
        <v>1475</v>
      </c>
      <c r="E60" s="47">
        <v>1</v>
      </c>
      <c r="F60" s="48" t="s">
        <v>527</v>
      </c>
      <c r="G60" s="49" t="s">
        <v>528</v>
      </c>
      <c r="H60" s="49" t="s">
        <v>528</v>
      </c>
      <c r="I60" s="50" t="s">
        <v>45</v>
      </c>
      <c r="J60" s="51" t="s">
        <v>46</v>
      </c>
      <c r="K60" s="51" t="s">
        <v>171</v>
      </c>
      <c r="L60" s="51" t="s">
        <v>215</v>
      </c>
      <c r="M60" s="51" t="s">
        <v>532</v>
      </c>
      <c r="N60" s="51" t="s">
        <v>217</v>
      </c>
      <c r="O60" s="52">
        <v>255671830.06999999</v>
      </c>
      <c r="P60" s="52">
        <v>6181812.7800000003</v>
      </c>
      <c r="Q60" s="52">
        <v>3435197.92</v>
      </c>
      <c r="R60" s="52">
        <v>119867.44</v>
      </c>
      <c r="S60" s="53" t="s">
        <v>1482</v>
      </c>
      <c r="T60" s="52">
        <v>265168973.33000001</v>
      </c>
      <c r="U60" s="51" t="s">
        <v>623</v>
      </c>
      <c r="V60" s="49" t="s">
        <v>1620</v>
      </c>
      <c r="W60" s="54">
        <f t="shared" si="0"/>
        <v>1312</v>
      </c>
    </row>
    <row r="61" spans="1:23" s="55" customFormat="1" ht="135.75" customHeight="1" x14ac:dyDescent="0.2">
      <c r="A61" s="45">
        <v>6</v>
      </c>
      <c r="B61" s="46" t="s">
        <v>97</v>
      </c>
      <c r="C61" s="46" t="s">
        <v>1476</v>
      </c>
      <c r="D61" s="46" t="s">
        <v>1475</v>
      </c>
      <c r="E61" s="47">
        <v>1</v>
      </c>
      <c r="F61" s="48" t="s">
        <v>527</v>
      </c>
      <c r="G61" s="49" t="s">
        <v>528</v>
      </c>
      <c r="H61" s="49" t="s">
        <v>528</v>
      </c>
      <c r="I61" s="50" t="s">
        <v>48</v>
      </c>
      <c r="J61" s="51" t="s">
        <v>49</v>
      </c>
      <c r="K61" s="51" t="s">
        <v>172</v>
      </c>
      <c r="L61" s="51" t="s">
        <v>215</v>
      </c>
      <c r="M61" s="51" t="s">
        <v>532</v>
      </c>
      <c r="N61" s="51" t="s">
        <v>217</v>
      </c>
      <c r="O61" s="52">
        <v>1642620415.8499999</v>
      </c>
      <c r="P61" s="52">
        <v>-15655.13</v>
      </c>
      <c r="Q61" s="52">
        <v>17028247.969999999</v>
      </c>
      <c r="R61" s="52">
        <v>531618174.11000001</v>
      </c>
      <c r="S61" s="53" t="s">
        <v>1621</v>
      </c>
      <c r="T61" s="52">
        <v>1737380534.6300001</v>
      </c>
      <c r="U61" s="51" t="s">
        <v>623</v>
      </c>
      <c r="V61" s="49" t="s">
        <v>1423</v>
      </c>
      <c r="W61" s="54">
        <f t="shared" si="0"/>
        <v>1410</v>
      </c>
    </row>
    <row r="62" spans="1:23" s="55" customFormat="1" ht="114.75" customHeight="1" x14ac:dyDescent="0.2">
      <c r="A62" s="45">
        <v>6</v>
      </c>
      <c r="B62" s="46" t="s">
        <v>97</v>
      </c>
      <c r="C62" s="46" t="s">
        <v>1476</v>
      </c>
      <c r="D62" s="46" t="s">
        <v>1475</v>
      </c>
      <c r="E62" s="47">
        <v>1</v>
      </c>
      <c r="F62" s="48" t="s">
        <v>527</v>
      </c>
      <c r="G62" s="49" t="s">
        <v>528</v>
      </c>
      <c r="H62" s="49" t="s">
        <v>528</v>
      </c>
      <c r="I62" s="50" t="s">
        <v>183</v>
      </c>
      <c r="J62" s="51" t="s">
        <v>662</v>
      </c>
      <c r="K62" s="51" t="s">
        <v>173</v>
      </c>
      <c r="L62" s="51" t="s">
        <v>215</v>
      </c>
      <c r="M62" s="51" t="s">
        <v>532</v>
      </c>
      <c r="N62" s="51" t="s">
        <v>314</v>
      </c>
      <c r="O62" s="52">
        <v>214798161.24000001</v>
      </c>
      <c r="P62" s="52">
        <v>1991834.82</v>
      </c>
      <c r="Q62" s="52">
        <v>3890449.32</v>
      </c>
      <c r="R62" s="52">
        <v>2706896.24</v>
      </c>
      <c r="S62" s="53" t="s">
        <v>1622</v>
      </c>
      <c r="T62" s="52">
        <v>217278277.52000001</v>
      </c>
      <c r="U62" s="51" t="s">
        <v>623</v>
      </c>
      <c r="V62" s="49" t="s">
        <v>1133</v>
      </c>
      <c r="W62" s="54">
        <f t="shared" si="0"/>
        <v>1464</v>
      </c>
    </row>
    <row r="63" spans="1:23" s="55" customFormat="1" ht="114.75" customHeight="1" x14ac:dyDescent="0.2">
      <c r="A63" s="45">
        <v>6</v>
      </c>
      <c r="B63" s="46" t="s">
        <v>97</v>
      </c>
      <c r="C63" s="46" t="s">
        <v>1476</v>
      </c>
      <c r="D63" s="46" t="s">
        <v>1475</v>
      </c>
      <c r="E63" s="47">
        <v>1</v>
      </c>
      <c r="F63" s="48" t="s">
        <v>527</v>
      </c>
      <c r="G63" s="49" t="s">
        <v>528</v>
      </c>
      <c r="H63" s="49" t="s">
        <v>528</v>
      </c>
      <c r="I63" s="50" t="s">
        <v>189</v>
      </c>
      <c r="J63" s="51" t="s">
        <v>190</v>
      </c>
      <c r="K63" s="51" t="s">
        <v>191</v>
      </c>
      <c r="L63" s="51" t="s">
        <v>215</v>
      </c>
      <c r="M63" s="51" t="s">
        <v>532</v>
      </c>
      <c r="N63" s="51" t="s">
        <v>731</v>
      </c>
      <c r="O63" s="52">
        <v>3160650198.79</v>
      </c>
      <c r="P63" s="52">
        <v>31296783.989999998</v>
      </c>
      <c r="Q63" s="52">
        <v>53722870.960000001</v>
      </c>
      <c r="R63" s="52">
        <v>44690452.909999996</v>
      </c>
      <c r="S63" s="53" t="s">
        <v>1288</v>
      </c>
      <c r="T63" s="52">
        <v>3161676995.4699998</v>
      </c>
      <c r="U63" s="51" t="s">
        <v>623</v>
      </c>
      <c r="V63" s="49" t="s">
        <v>1623</v>
      </c>
      <c r="W63" s="54">
        <f t="shared" si="0"/>
        <v>1511</v>
      </c>
    </row>
    <row r="64" spans="1:23" s="55" customFormat="1" ht="288.75" customHeight="1" x14ac:dyDescent="0.2">
      <c r="A64" s="45">
        <v>6</v>
      </c>
      <c r="B64" s="46" t="s">
        <v>97</v>
      </c>
      <c r="C64" s="46" t="s">
        <v>1476</v>
      </c>
      <c r="D64" s="46" t="s">
        <v>1475</v>
      </c>
      <c r="E64" s="47">
        <v>1</v>
      </c>
      <c r="F64" s="48" t="s">
        <v>527</v>
      </c>
      <c r="G64" s="49" t="s">
        <v>528</v>
      </c>
      <c r="H64" s="49" t="s">
        <v>528</v>
      </c>
      <c r="I64" s="50" t="s">
        <v>1263</v>
      </c>
      <c r="J64" s="51" t="s">
        <v>1264</v>
      </c>
      <c r="K64" s="51" t="s">
        <v>1265</v>
      </c>
      <c r="L64" s="51" t="s">
        <v>215</v>
      </c>
      <c r="M64" s="51" t="s">
        <v>532</v>
      </c>
      <c r="N64" s="51" t="s">
        <v>217</v>
      </c>
      <c r="O64" s="52">
        <v>25210161.359999999</v>
      </c>
      <c r="P64" s="52">
        <v>0</v>
      </c>
      <c r="Q64" s="52">
        <v>455917.94</v>
      </c>
      <c r="R64" s="52">
        <v>0</v>
      </c>
      <c r="S64" s="53" t="s">
        <v>1624</v>
      </c>
      <c r="T64" s="52">
        <v>25666079.300000001</v>
      </c>
      <c r="U64" s="51" t="s">
        <v>623</v>
      </c>
      <c r="V64" s="49" t="s">
        <v>1424</v>
      </c>
      <c r="W64" s="54">
        <f t="shared" si="0"/>
        <v>1601</v>
      </c>
    </row>
    <row r="65" spans="1:23" s="55" customFormat="1" ht="114.75" customHeight="1" x14ac:dyDescent="0.2">
      <c r="A65" s="45">
        <v>6</v>
      </c>
      <c r="B65" s="46" t="s">
        <v>97</v>
      </c>
      <c r="C65" s="46" t="s">
        <v>1476</v>
      </c>
      <c r="D65" s="46" t="s">
        <v>1475</v>
      </c>
      <c r="E65" s="47">
        <v>1</v>
      </c>
      <c r="F65" s="48" t="s">
        <v>527</v>
      </c>
      <c r="G65" s="49" t="s">
        <v>528</v>
      </c>
      <c r="H65" s="49" t="s">
        <v>528</v>
      </c>
      <c r="I65" s="50" t="s">
        <v>533</v>
      </c>
      <c r="J65" s="51" t="s">
        <v>534</v>
      </c>
      <c r="K65" s="51" t="s">
        <v>174</v>
      </c>
      <c r="L65" s="51" t="s">
        <v>215</v>
      </c>
      <c r="M65" s="51" t="s">
        <v>532</v>
      </c>
      <c r="N65" s="51" t="s">
        <v>615</v>
      </c>
      <c r="O65" s="52">
        <v>16739308.77</v>
      </c>
      <c r="P65" s="52">
        <v>0</v>
      </c>
      <c r="Q65" s="52">
        <v>3594.18</v>
      </c>
      <c r="R65" s="52">
        <v>38339.46</v>
      </c>
      <c r="S65" s="53" t="s">
        <v>1625</v>
      </c>
      <c r="T65" s="52">
        <v>16742902.949999999</v>
      </c>
      <c r="U65" s="51" t="s">
        <v>623</v>
      </c>
      <c r="V65" s="49" t="s">
        <v>1427</v>
      </c>
      <c r="W65" s="54">
        <f t="shared" si="0"/>
        <v>174</v>
      </c>
    </row>
    <row r="66" spans="1:23" s="55" customFormat="1" ht="114.75" customHeight="1" x14ac:dyDescent="0.2">
      <c r="A66" s="45">
        <v>6</v>
      </c>
      <c r="B66" s="46" t="s">
        <v>97</v>
      </c>
      <c r="C66" s="46" t="s">
        <v>1476</v>
      </c>
      <c r="D66" s="46" t="s">
        <v>1475</v>
      </c>
      <c r="E66" s="47">
        <v>1</v>
      </c>
      <c r="F66" s="48" t="s">
        <v>527</v>
      </c>
      <c r="G66" s="49" t="s">
        <v>528</v>
      </c>
      <c r="H66" s="49" t="s">
        <v>528</v>
      </c>
      <c r="I66" s="50" t="s">
        <v>529</v>
      </c>
      <c r="J66" s="51" t="s">
        <v>530</v>
      </c>
      <c r="K66" s="51" t="s">
        <v>531</v>
      </c>
      <c r="L66" s="51" t="s">
        <v>215</v>
      </c>
      <c r="M66" s="51" t="s">
        <v>532</v>
      </c>
      <c r="N66" s="51" t="s">
        <v>615</v>
      </c>
      <c r="O66" s="52">
        <v>26123419.07</v>
      </c>
      <c r="P66" s="52">
        <v>2798410</v>
      </c>
      <c r="Q66" s="52">
        <v>373134.1</v>
      </c>
      <c r="R66" s="52">
        <v>3673078.8</v>
      </c>
      <c r="S66" s="53" t="s">
        <v>1289</v>
      </c>
      <c r="T66" s="52">
        <v>26575674.399999999</v>
      </c>
      <c r="U66" s="51" t="s">
        <v>623</v>
      </c>
      <c r="V66" s="49" t="s">
        <v>1426</v>
      </c>
      <c r="W66" s="54">
        <f t="shared" ref="W66:W92" si="1">IF(OR(LEFT(I66)="7",LEFT(I66,1)="8"),VALUE(RIGHT(I66,3)),VALUE(RIGHT(I66,4)))</f>
        <v>165</v>
      </c>
    </row>
    <row r="67" spans="1:23" s="55" customFormat="1" ht="169.5" customHeight="1" x14ac:dyDescent="0.2">
      <c r="A67" s="45">
        <v>6</v>
      </c>
      <c r="B67" s="46" t="s">
        <v>97</v>
      </c>
      <c r="C67" s="46" t="s">
        <v>1476</v>
      </c>
      <c r="D67" s="46" t="s">
        <v>1475</v>
      </c>
      <c r="E67" s="47">
        <v>1</v>
      </c>
      <c r="F67" s="48" t="s">
        <v>618</v>
      </c>
      <c r="G67" s="49" t="s">
        <v>50</v>
      </c>
      <c r="H67" s="49" t="s">
        <v>50</v>
      </c>
      <c r="I67" s="50" t="s">
        <v>814</v>
      </c>
      <c r="J67" s="51" t="s">
        <v>815</v>
      </c>
      <c r="K67" s="51" t="s">
        <v>340</v>
      </c>
      <c r="L67" s="51" t="s">
        <v>215</v>
      </c>
      <c r="M67" s="51" t="s">
        <v>622</v>
      </c>
      <c r="N67" s="51" t="s">
        <v>314</v>
      </c>
      <c r="O67" s="52">
        <v>22043788272.369999</v>
      </c>
      <c r="P67" s="52">
        <v>22284242.960000001</v>
      </c>
      <c r="Q67" s="52">
        <v>343373145.54000002</v>
      </c>
      <c r="R67" s="52">
        <v>419753292.42000002</v>
      </c>
      <c r="S67" s="53" t="s">
        <v>1292</v>
      </c>
      <c r="T67" s="52">
        <v>21989692368.450001</v>
      </c>
      <c r="U67" s="51" t="s">
        <v>218</v>
      </c>
      <c r="V67" s="49" t="s">
        <v>1063</v>
      </c>
      <c r="W67" s="54">
        <f t="shared" si="1"/>
        <v>1356</v>
      </c>
    </row>
    <row r="68" spans="1:23" s="55" customFormat="1" ht="188.25" customHeight="1" x14ac:dyDescent="0.2">
      <c r="A68" s="45">
        <v>6</v>
      </c>
      <c r="B68" s="46" t="s">
        <v>97</v>
      </c>
      <c r="C68" s="46" t="s">
        <v>1476</v>
      </c>
      <c r="D68" s="46" t="s">
        <v>1475</v>
      </c>
      <c r="E68" s="47">
        <v>1</v>
      </c>
      <c r="F68" s="48" t="s">
        <v>618</v>
      </c>
      <c r="G68" s="49" t="s">
        <v>50</v>
      </c>
      <c r="H68" s="49" t="s">
        <v>50</v>
      </c>
      <c r="I68" s="50" t="s">
        <v>972</v>
      </c>
      <c r="J68" s="51" t="s">
        <v>973</v>
      </c>
      <c r="K68" s="51" t="s">
        <v>974</v>
      </c>
      <c r="L68" s="51" t="s">
        <v>215</v>
      </c>
      <c r="M68" s="51" t="s">
        <v>622</v>
      </c>
      <c r="N68" s="51" t="s">
        <v>314</v>
      </c>
      <c r="O68" s="52">
        <v>697052659.5</v>
      </c>
      <c r="P68" s="52">
        <v>14747970.9</v>
      </c>
      <c r="Q68" s="52">
        <v>10533926.93</v>
      </c>
      <c r="R68" s="52">
        <v>11573047.220000001</v>
      </c>
      <c r="S68" s="53" t="s">
        <v>1293</v>
      </c>
      <c r="T68" s="52">
        <v>710761510.11000001</v>
      </c>
      <c r="U68" s="51" t="s">
        <v>218</v>
      </c>
      <c r="V68" s="49" t="s">
        <v>1140</v>
      </c>
      <c r="W68" s="54">
        <f t="shared" si="1"/>
        <v>1556</v>
      </c>
    </row>
    <row r="69" spans="1:23" s="55" customFormat="1" ht="178.5" customHeight="1" x14ac:dyDescent="0.2">
      <c r="A69" s="45">
        <v>6</v>
      </c>
      <c r="B69" s="46" t="s">
        <v>97</v>
      </c>
      <c r="C69" s="46" t="s">
        <v>1476</v>
      </c>
      <c r="D69" s="46" t="s">
        <v>1475</v>
      </c>
      <c r="E69" s="47">
        <v>1</v>
      </c>
      <c r="F69" s="48" t="s">
        <v>618</v>
      </c>
      <c r="G69" s="49" t="s">
        <v>50</v>
      </c>
      <c r="H69" s="49" t="s">
        <v>50</v>
      </c>
      <c r="I69" s="50" t="s">
        <v>1048</v>
      </c>
      <c r="J69" s="51" t="s">
        <v>1049</v>
      </c>
      <c r="K69" s="51" t="s">
        <v>1050</v>
      </c>
      <c r="L69" s="51" t="s">
        <v>215</v>
      </c>
      <c r="M69" s="51" t="s">
        <v>622</v>
      </c>
      <c r="N69" s="51" t="s">
        <v>217</v>
      </c>
      <c r="O69" s="52">
        <v>145273729.28999999</v>
      </c>
      <c r="P69" s="52">
        <v>0</v>
      </c>
      <c r="Q69" s="52">
        <v>2606673.0299999998</v>
      </c>
      <c r="R69" s="52">
        <v>3198011.76</v>
      </c>
      <c r="S69" s="53" t="s">
        <v>1290</v>
      </c>
      <c r="T69" s="52">
        <v>144682390.56</v>
      </c>
      <c r="U69" s="51" t="s">
        <v>218</v>
      </c>
      <c r="V69" s="49" t="s">
        <v>1120</v>
      </c>
      <c r="W69" s="54">
        <f t="shared" si="1"/>
        <v>1571</v>
      </c>
    </row>
    <row r="70" spans="1:23" s="55" customFormat="1" ht="144.75" customHeight="1" x14ac:dyDescent="0.2">
      <c r="A70" s="45">
        <v>6</v>
      </c>
      <c r="B70" s="46" t="s">
        <v>97</v>
      </c>
      <c r="C70" s="46" t="s">
        <v>1476</v>
      </c>
      <c r="D70" s="46" t="s">
        <v>1475</v>
      </c>
      <c r="E70" s="47">
        <v>1</v>
      </c>
      <c r="F70" s="48" t="s">
        <v>618</v>
      </c>
      <c r="G70" s="49" t="s">
        <v>50</v>
      </c>
      <c r="H70" s="49" t="s">
        <v>50</v>
      </c>
      <c r="I70" s="50" t="s">
        <v>463</v>
      </c>
      <c r="J70" s="51" t="s">
        <v>464</v>
      </c>
      <c r="K70" s="51" t="s">
        <v>813</v>
      </c>
      <c r="L70" s="51" t="s">
        <v>215</v>
      </c>
      <c r="M70" s="51" t="s">
        <v>622</v>
      </c>
      <c r="N70" s="51" t="s">
        <v>217</v>
      </c>
      <c r="O70" s="52">
        <v>19566.18</v>
      </c>
      <c r="P70" s="52">
        <v>0</v>
      </c>
      <c r="Q70" s="52">
        <v>352.69</v>
      </c>
      <c r="R70" s="52">
        <v>70.97</v>
      </c>
      <c r="S70" s="53" t="s">
        <v>1291</v>
      </c>
      <c r="T70" s="52">
        <v>19847.900000000001</v>
      </c>
      <c r="U70" s="51" t="s">
        <v>218</v>
      </c>
      <c r="V70" s="49" t="s">
        <v>911</v>
      </c>
      <c r="W70" s="54">
        <f t="shared" si="1"/>
        <v>196</v>
      </c>
    </row>
    <row r="71" spans="1:23" s="55" customFormat="1" ht="199.5" customHeight="1" x14ac:dyDescent="0.2">
      <c r="A71" s="45">
        <v>6</v>
      </c>
      <c r="B71" s="46" t="s">
        <v>97</v>
      </c>
      <c r="C71" s="46" t="s">
        <v>1476</v>
      </c>
      <c r="D71" s="46" t="s">
        <v>1475</v>
      </c>
      <c r="E71" s="47">
        <v>1</v>
      </c>
      <c r="F71" s="48" t="s">
        <v>618</v>
      </c>
      <c r="G71" s="49" t="s">
        <v>50</v>
      </c>
      <c r="H71" s="49" t="s">
        <v>50</v>
      </c>
      <c r="I71" s="50" t="s">
        <v>721</v>
      </c>
      <c r="J71" s="51" t="s">
        <v>237</v>
      </c>
      <c r="K71" s="51" t="s">
        <v>759</v>
      </c>
      <c r="L71" s="51" t="s">
        <v>215</v>
      </c>
      <c r="M71" s="51" t="s">
        <v>622</v>
      </c>
      <c r="N71" s="51" t="s">
        <v>610</v>
      </c>
      <c r="O71" s="52">
        <v>11800737403.92</v>
      </c>
      <c r="P71" s="52">
        <v>8020508185.0100002</v>
      </c>
      <c r="Q71" s="52">
        <v>176685322.86000001</v>
      </c>
      <c r="R71" s="52">
        <v>6858857575.4300003</v>
      </c>
      <c r="S71" s="53" t="s">
        <v>1626</v>
      </c>
      <c r="T71" s="52">
        <v>13139073336.360001</v>
      </c>
      <c r="U71" s="51" t="s">
        <v>218</v>
      </c>
      <c r="V71" s="49" t="s">
        <v>1627</v>
      </c>
      <c r="W71" s="54">
        <f t="shared" si="1"/>
        <v>362</v>
      </c>
    </row>
    <row r="72" spans="1:23" s="55" customFormat="1" ht="118.5" customHeight="1" x14ac:dyDescent="0.2">
      <c r="A72" s="45">
        <v>6</v>
      </c>
      <c r="B72" s="46" t="s">
        <v>97</v>
      </c>
      <c r="C72" s="46" t="s">
        <v>1476</v>
      </c>
      <c r="D72" s="46" t="s">
        <v>1475</v>
      </c>
      <c r="E72" s="47">
        <v>1</v>
      </c>
      <c r="F72" s="48" t="s">
        <v>780</v>
      </c>
      <c r="G72" s="49" t="s">
        <v>781</v>
      </c>
      <c r="H72" s="49" t="s">
        <v>781</v>
      </c>
      <c r="I72" s="50" t="s">
        <v>351</v>
      </c>
      <c r="J72" s="51" t="s">
        <v>352</v>
      </c>
      <c r="K72" s="51" t="s">
        <v>353</v>
      </c>
      <c r="L72" s="51" t="s">
        <v>215</v>
      </c>
      <c r="M72" s="51" t="s">
        <v>350</v>
      </c>
      <c r="N72" s="51" t="s">
        <v>314</v>
      </c>
      <c r="O72" s="52">
        <v>1428904220.95</v>
      </c>
      <c r="P72" s="52">
        <v>15633866.300000001</v>
      </c>
      <c r="Q72" s="52">
        <v>30020057.829999998</v>
      </c>
      <c r="R72" s="52">
        <v>13859865.539999999</v>
      </c>
      <c r="S72" s="53" t="s">
        <v>1294</v>
      </c>
      <c r="T72" s="52">
        <v>1460698279.54</v>
      </c>
      <c r="U72" s="51" t="s">
        <v>218</v>
      </c>
      <c r="V72" s="49" t="s">
        <v>912</v>
      </c>
      <c r="W72" s="54">
        <f t="shared" si="1"/>
        <v>1398</v>
      </c>
    </row>
    <row r="73" spans="1:23" s="55" customFormat="1" ht="257.25" customHeight="1" x14ac:dyDescent="0.2">
      <c r="A73" s="45">
        <v>6</v>
      </c>
      <c r="B73" s="46" t="s">
        <v>97</v>
      </c>
      <c r="C73" s="46" t="s">
        <v>1476</v>
      </c>
      <c r="D73" s="46" t="s">
        <v>1475</v>
      </c>
      <c r="E73" s="47">
        <v>1</v>
      </c>
      <c r="F73" s="48" t="s">
        <v>998</v>
      </c>
      <c r="G73" s="49" t="s">
        <v>999</v>
      </c>
      <c r="H73" s="49" t="s">
        <v>999</v>
      </c>
      <c r="I73" s="50" t="s">
        <v>1000</v>
      </c>
      <c r="J73" s="51" t="s">
        <v>1001</v>
      </c>
      <c r="K73" s="51" t="s">
        <v>1002</v>
      </c>
      <c r="L73" s="51" t="s">
        <v>646</v>
      </c>
      <c r="M73" s="51" t="s">
        <v>741</v>
      </c>
      <c r="N73" s="51" t="s">
        <v>314</v>
      </c>
      <c r="O73" s="52">
        <v>17845936075</v>
      </c>
      <c r="P73" s="52">
        <v>0</v>
      </c>
      <c r="Q73" s="52">
        <v>330274929.64999998</v>
      </c>
      <c r="R73" s="52">
        <v>1090491289.24</v>
      </c>
      <c r="S73" s="53" t="s">
        <v>1295</v>
      </c>
      <c r="T73" s="52">
        <v>17085719715.41</v>
      </c>
      <c r="U73" s="51" t="s">
        <v>623</v>
      </c>
      <c r="V73" s="49" t="s">
        <v>1628</v>
      </c>
      <c r="W73" s="54">
        <f t="shared" si="1"/>
        <v>1559</v>
      </c>
    </row>
    <row r="74" spans="1:23" s="55" customFormat="1" ht="178.5" customHeight="1" x14ac:dyDescent="0.2">
      <c r="A74" s="45">
        <v>6</v>
      </c>
      <c r="B74" s="46" t="s">
        <v>97</v>
      </c>
      <c r="C74" s="46" t="s">
        <v>1476</v>
      </c>
      <c r="D74" s="46" t="s">
        <v>1475</v>
      </c>
      <c r="E74" s="47">
        <v>1</v>
      </c>
      <c r="F74" s="48" t="s">
        <v>204</v>
      </c>
      <c r="G74" s="49" t="s">
        <v>634</v>
      </c>
      <c r="H74" s="49" t="s">
        <v>634</v>
      </c>
      <c r="I74" s="50" t="s">
        <v>786</v>
      </c>
      <c r="J74" s="51" t="s">
        <v>787</v>
      </c>
      <c r="K74" s="51" t="s">
        <v>746</v>
      </c>
      <c r="L74" s="51" t="s">
        <v>215</v>
      </c>
      <c r="M74" s="51" t="s">
        <v>216</v>
      </c>
      <c r="N74" s="51" t="s">
        <v>615</v>
      </c>
      <c r="O74" s="52">
        <v>18709551643.759998</v>
      </c>
      <c r="P74" s="52">
        <v>733458330.70000005</v>
      </c>
      <c r="Q74" s="52">
        <v>307276934.83999997</v>
      </c>
      <c r="R74" s="52">
        <v>843259741.03999996</v>
      </c>
      <c r="S74" s="53" t="s">
        <v>1297</v>
      </c>
      <c r="T74" s="52">
        <v>18907027168.259998</v>
      </c>
      <c r="U74" s="51" t="s">
        <v>623</v>
      </c>
      <c r="V74" s="49" t="s">
        <v>913</v>
      </c>
      <c r="W74" s="54">
        <f t="shared" si="1"/>
        <v>582</v>
      </c>
    </row>
    <row r="75" spans="1:23" s="55" customFormat="1" ht="167.25" customHeight="1" x14ac:dyDescent="0.2">
      <c r="A75" s="45">
        <v>6</v>
      </c>
      <c r="B75" s="46" t="s">
        <v>97</v>
      </c>
      <c r="C75" s="46" t="s">
        <v>1476</v>
      </c>
      <c r="D75" s="46" t="s">
        <v>1475</v>
      </c>
      <c r="E75" s="47">
        <v>1</v>
      </c>
      <c r="F75" s="48" t="s">
        <v>204</v>
      </c>
      <c r="G75" s="49" t="s">
        <v>634</v>
      </c>
      <c r="H75" s="49" t="s">
        <v>634</v>
      </c>
      <c r="I75" s="50" t="s">
        <v>788</v>
      </c>
      <c r="J75" s="51" t="s">
        <v>789</v>
      </c>
      <c r="K75" s="51" t="s">
        <v>747</v>
      </c>
      <c r="L75" s="51" t="s">
        <v>215</v>
      </c>
      <c r="M75" s="51" t="s">
        <v>216</v>
      </c>
      <c r="N75" s="51" t="s">
        <v>217</v>
      </c>
      <c r="O75" s="52">
        <v>7741203.2000000002</v>
      </c>
      <c r="P75" s="52">
        <v>0</v>
      </c>
      <c r="Q75" s="52">
        <v>0</v>
      </c>
      <c r="R75" s="52">
        <v>0</v>
      </c>
      <c r="S75" s="53" t="s">
        <v>1439</v>
      </c>
      <c r="T75" s="52">
        <v>7741203.2000000002</v>
      </c>
      <c r="U75" s="51" t="s">
        <v>623</v>
      </c>
      <c r="V75" s="49" t="s">
        <v>1629</v>
      </c>
      <c r="W75" s="54">
        <f t="shared" si="1"/>
        <v>721</v>
      </c>
    </row>
    <row r="76" spans="1:23" s="55" customFormat="1" ht="148.5" customHeight="1" x14ac:dyDescent="0.2">
      <c r="A76" s="45">
        <v>6</v>
      </c>
      <c r="B76" s="46" t="s">
        <v>97</v>
      </c>
      <c r="C76" s="46" t="s">
        <v>1476</v>
      </c>
      <c r="D76" s="46" t="s">
        <v>1475</v>
      </c>
      <c r="E76" s="47">
        <v>1</v>
      </c>
      <c r="F76" s="48" t="s">
        <v>204</v>
      </c>
      <c r="G76" s="49" t="s">
        <v>634</v>
      </c>
      <c r="H76" s="49" t="s">
        <v>634</v>
      </c>
      <c r="I76" s="50" t="s">
        <v>153</v>
      </c>
      <c r="J76" s="51" t="s">
        <v>19</v>
      </c>
      <c r="K76" s="51" t="s">
        <v>154</v>
      </c>
      <c r="L76" s="51" t="s">
        <v>215</v>
      </c>
      <c r="M76" s="51" t="s">
        <v>216</v>
      </c>
      <c r="N76" s="51" t="s">
        <v>314</v>
      </c>
      <c r="O76" s="52">
        <v>16280599766.33</v>
      </c>
      <c r="P76" s="52">
        <v>730227682</v>
      </c>
      <c r="Q76" s="52">
        <v>421223409.06</v>
      </c>
      <c r="R76" s="52">
        <v>537650226.77999997</v>
      </c>
      <c r="S76" s="53" t="s">
        <v>1630</v>
      </c>
      <c r="T76" s="52">
        <v>16894400630.610001</v>
      </c>
      <c r="U76" s="51" t="s">
        <v>623</v>
      </c>
      <c r="V76" s="49" t="s">
        <v>1631</v>
      </c>
      <c r="W76" s="54">
        <f t="shared" si="1"/>
        <v>742</v>
      </c>
    </row>
    <row r="77" spans="1:23" s="55" customFormat="1" ht="186" customHeight="1" x14ac:dyDescent="0.2">
      <c r="A77" s="45">
        <v>6</v>
      </c>
      <c r="B77" s="46" t="s">
        <v>97</v>
      </c>
      <c r="C77" s="46" t="s">
        <v>1476</v>
      </c>
      <c r="D77" s="46" t="s">
        <v>1475</v>
      </c>
      <c r="E77" s="47">
        <v>1</v>
      </c>
      <c r="F77" s="48" t="s">
        <v>204</v>
      </c>
      <c r="G77" s="49" t="s">
        <v>634</v>
      </c>
      <c r="H77" s="49" t="s">
        <v>634</v>
      </c>
      <c r="I77" s="50" t="s">
        <v>797</v>
      </c>
      <c r="J77" s="51" t="s">
        <v>975</v>
      </c>
      <c r="K77" s="51" t="s">
        <v>976</v>
      </c>
      <c r="L77" s="51" t="s">
        <v>215</v>
      </c>
      <c r="M77" s="51" t="s">
        <v>216</v>
      </c>
      <c r="N77" s="51" t="s">
        <v>615</v>
      </c>
      <c r="O77" s="52">
        <v>11235550245.34</v>
      </c>
      <c r="P77" s="52">
        <v>242490862.81999999</v>
      </c>
      <c r="Q77" s="52">
        <v>165437960.63999999</v>
      </c>
      <c r="R77" s="52">
        <v>1139664087.9300001</v>
      </c>
      <c r="S77" s="53" t="s">
        <v>1483</v>
      </c>
      <c r="T77" s="52">
        <v>10503814980.870001</v>
      </c>
      <c r="U77" s="51" t="s">
        <v>623</v>
      </c>
      <c r="V77" s="49" t="s">
        <v>914</v>
      </c>
      <c r="W77" s="54">
        <f t="shared" si="1"/>
        <v>1336</v>
      </c>
    </row>
    <row r="78" spans="1:23" s="55" customFormat="1" ht="195.75" customHeight="1" x14ac:dyDescent="0.2">
      <c r="A78" s="45">
        <v>6</v>
      </c>
      <c r="B78" s="46" t="s">
        <v>97</v>
      </c>
      <c r="C78" s="46" t="s">
        <v>1476</v>
      </c>
      <c r="D78" s="46" t="s">
        <v>1475</v>
      </c>
      <c r="E78" s="47">
        <v>1</v>
      </c>
      <c r="F78" s="48" t="s">
        <v>204</v>
      </c>
      <c r="G78" s="49" t="s">
        <v>634</v>
      </c>
      <c r="H78" s="49" t="s">
        <v>634</v>
      </c>
      <c r="I78" s="50" t="s">
        <v>798</v>
      </c>
      <c r="J78" s="51" t="s">
        <v>898</v>
      </c>
      <c r="K78" s="51" t="s">
        <v>899</v>
      </c>
      <c r="L78" s="51" t="s">
        <v>215</v>
      </c>
      <c r="M78" s="51" t="s">
        <v>216</v>
      </c>
      <c r="N78" s="51" t="s">
        <v>217</v>
      </c>
      <c r="O78" s="52">
        <v>3704600519.71</v>
      </c>
      <c r="P78" s="52">
        <v>-38165907.890000001</v>
      </c>
      <c r="Q78" s="52">
        <v>334889532.17000002</v>
      </c>
      <c r="R78" s="52">
        <v>1194865.7</v>
      </c>
      <c r="S78" s="53" t="s">
        <v>1632</v>
      </c>
      <c r="T78" s="52">
        <v>4000129278.29</v>
      </c>
      <c r="U78" s="51" t="s">
        <v>218</v>
      </c>
      <c r="V78" s="49" t="s">
        <v>915</v>
      </c>
      <c r="W78" s="54">
        <f t="shared" si="1"/>
        <v>1346</v>
      </c>
    </row>
    <row r="79" spans="1:23" s="55" customFormat="1" ht="162" customHeight="1" x14ac:dyDescent="0.2">
      <c r="A79" s="45">
        <v>6</v>
      </c>
      <c r="B79" s="46" t="s">
        <v>97</v>
      </c>
      <c r="C79" s="46" t="s">
        <v>1476</v>
      </c>
      <c r="D79" s="46" t="s">
        <v>1475</v>
      </c>
      <c r="E79" s="47">
        <v>1</v>
      </c>
      <c r="F79" s="48" t="s">
        <v>204</v>
      </c>
      <c r="G79" s="49" t="s">
        <v>634</v>
      </c>
      <c r="H79" s="49" t="s">
        <v>634</v>
      </c>
      <c r="I79" s="50" t="s">
        <v>799</v>
      </c>
      <c r="J79" s="51" t="s">
        <v>1121</v>
      </c>
      <c r="K79" s="51" t="s">
        <v>106</v>
      </c>
      <c r="L79" s="51" t="s">
        <v>215</v>
      </c>
      <c r="M79" s="51" t="s">
        <v>216</v>
      </c>
      <c r="N79" s="51" t="s">
        <v>217</v>
      </c>
      <c r="O79" s="52">
        <v>11116641.17</v>
      </c>
      <c r="P79" s="52">
        <v>0</v>
      </c>
      <c r="Q79" s="52">
        <v>189539.01</v>
      </c>
      <c r="R79" s="52">
        <v>1551537.68</v>
      </c>
      <c r="S79" s="53" t="s">
        <v>1633</v>
      </c>
      <c r="T79" s="52">
        <v>9754642.5</v>
      </c>
      <c r="U79" s="51" t="s">
        <v>623</v>
      </c>
      <c r="V79" s="49" t="s">
        <v>1634</v>
      </c>
      <c r="W79" s="54">
        <f t="shared" si="1"/>
        <v>1397</v>
      </c>
    </row>
    <row r="80" spans="1:23" s="55" customFormat="1" ht="174.75" customHeight="1" x14ac:dyDescent="0.2">
      <c r="A80" s="45">
        <v>6</v>
      </c>
      <c r="B80" s="46" t="s">
        <v>97</v>
      </c>
      <c r="C80" s="46" t="s">
        <v>1476</v>
      </c>
      <c r="D80" s="46" t="s">
        <v>1475</v>
      </c>
      <c r="E80" s="47">
        <v>1</v>
      </c>
      <c r="F80" s="48" t="s">
        <v>204</v>
      </c>
      <c r="G80" s="49" t="s">
        <v>634</v>
      </c>
      <c r="H80" s="49" t="s">
        <v>634</v>
      </c>
      <c r="I80" s="50" t="s">
        <v>441</v>
      </c>
      <c r="J80" s="51" t="s">
        <v>178</v>
      </c>
      <c r="K80" s="51" t="s">
        <v>107</v>
      </c>
      <c r="L80" s="51" t="s">
        <v>215</v>
      </c>
      <c r="M80" s="51" t="s">
        <v>216</v>
      </c>
      <c r="N80" s="51" t="s">
        <v>314</v>
      </c>
      <c r="O80" s="52">
        <v>338323263.13</v>
      </c>
      <c r="P80" s="52">
        <v>14394221.119999999</v>
      </c>
      <c r="Q80" s="52">
        <v>10622391.810000001</v>
      </c>
      <c r="R80" s="52">
        <v>6613725.7400000002</v>
      </c>
      <c r="S80" s="53" t="s">
        <v>1635</v>
      </c>
      <c r="T80" s="52">
        <v>356726150.31999999</v>
      </c>
      <c r="U80" s="51" t="s">
        <v>623</v>
      </c>
      <c r="V80" s="49" t="s">
        <v>1636</v>
      </c>
      <c r="W80" s="54">
        <f t="shared" si="1"/>
        <v>1462</v>
      </c>
    </row>
    <row r="81" spans="1:23" s="55" customFormat="1" ht="192" customHeight="1" x14ac:dyDescent="0.2">
      <c r="A81" s="45">
        <v>6</v>
      </c>
      <c r="B81" s="46" t="s">
        <v>97</v>
      </c>
      <c r="C81" s="46" t="s">
        <v>1476</v>
      </c>
      <c r="D81" s="46" t="s">
        <v>1475</v>
      </c>
      <c r="E81" s="47">
        <v>1</v>
      </c>
      <c r="F81" s="48" t="s">
        <v>204</v>
      </c>
      <c r="G81" s="49" t="s">
        <v>634</v>
      </c>
      <c r="H81" s="49" t="s">
        <v>634</v>
      </c>
      <c r="I81" s="50" t="s">
        <v>192</v>
      </c>
      <c r="J81" s="51" t="s">
        <v>193</v>
      </c>
      <c r="K81" s="51" t="s">
        <v>194</v>
      </c>
      <c r="L81" s="51" t="s">
        <v>215</v>
      </c>
      <c r="M81" s="51" t="s">
        <v>216</v>
      </c>
      <c r="N81" s="51" t="s">
        <v>731</v>
      </c>
      <c r="O81" s="52">
        <v>3484377637.8899999</v>
      </c>
      <c r="P81" s="52">
        <v>83757825</v>
      </c>
      <c r="Q81" s="52">
        <v>129913343.09</v>
      </c>
      <c r="R81" s="52">
        <v>123741700.14</v>
      </c>
      <c r="S81" s="53" t="s">
        <v>1637</v>
      </c>
      <c r="T81" s="52">
        <v>3574307105.8400002</v>
      </c>
      <c r="U81" s="51" t="s">
        <v>623</v>
      </c>
      <c r="V81" s="49" t="s">
        <v>1638</v>
      </c>
      <c r="W81" s="54">
        <f t="shared" si="1"/>
        <v>1508</v>
      </c>
    </row>
    <row r="82" spans="1:23" s="55" customFormat="1" ht="193.5" customHeight="1" x14ac:dyDescent="0.2">
      <c r="A82" s="45">
        <v>6</v>
      </c>
      <c r="B82" s="46" t="s">
        <v>97</v>
      </c>
      <c r="C82" s="46" t="s">
        <v>1476</v>
      </c>
      <c r="D82" s="46" t="s">
        <v>1475</v>
      </c>
      <c r="E82" s="47">
        <v>1</v>
      </c>
      <c r="F82" s="48" t="s">
        <v>204</v>
      </c>
      <c r="G82" s="49" t="s">
        <v>634</v>
      </c>
      <c r="H82" s="49" t="s">
        <v>634</v>
      </c>
      <c r="I82" s="50" t="s">
        <v>749</v>
      </c>
      <c r="J82" s="51" t="s">
        <v>1256</v>
      </c>
      <c r="K82" s="51" t="s">
        <v>1257</v>
      </c>
      <c r="L82" s="51" t="s">
        <v>215</v>
      </c>
      <c r="M82" s="51" t="s">
        <v>216</v>
      </c>
      <c r="N82" s="51" t="s">
        <v>217</v>
      </c>
      <c r="O82" s="52">
        <v>83612245.159999996</v>
      </c>
      <c r="P82" s="52">
        <v>213867.18</v>
      </c>
      <c r="Q82" s="52">
        <v>1215163.17</v>
      </c>
      <c r="R82" s="52">
        <v>20395289.32</v>
      </c>
      <c r="S82" s="53" t="s">
        <v>1639</v>
      </c>
      <c r="T82" s="52">
        <v>64645986.189999998</v>
      </c>
      <c r="U82" s="51" t="s">
        <v>623</v>
      </c>
      <c r="V82" s="49" t="s">
        <v>1078</v>
      </c>
      <c r="W82" s="54">
        <f t="shared" si="1"/>
        <v>1516</v>
      </c>
    </row>
    <row r="83" spans="1:23" s="55" customFormat="1" ht="180.75" customHeight="1" x14ac:dyDescent="0.2">
      <c r="A83" s="45">
        <v>6</v>
      </c>
      <c r="B83" s="46" t="s">
        <v>97</v>
      </c>
      <c r="C83" s="46" t="s">
        <v>1476</v>
      </c>
      <c r="D83" s="46" t="s">
        <v>1475</v>
      </c>
      <c r="E83" s="47">
        <v>1</v>
      </c>
      <c r="F83" s="48" t="s">
        <v>204</v>
      </c>
      <c r="G83" s="49" t="s">
        <v>634</v>
      </c>
      <c r="H83" s="49" t="s">
        <v>634</v>
      </c>
      <c r="I83" s="50" t="s">
        <v>1064</v>
      </c>
      <c r="J83" s="51" t="s">
        <v>1065</v>
      </c>
      <c r="K83" s="51" t="s">
        <v>1066</v>
      </c>
      <c r="L83" s="51" t="s">
        <v>215</v>
      </c>
      <c r="M83" s="51" t="s">
        <v>216</v>
      </c>
      <c r="N83" s="51" t="s">
        <v>217</v>
      </c>
      <c r="O83" s="52">
        <v>19041937.050000001</v>
      </c>
      <c r="P83" s="52">
        <v>-396864.24</v>
      </c>
      <c r="Q83" s="52">
        <v>207758.29</v>
      </c>
      <c r="R83" s="52">
        <v>49350.61</v>
      </c>
      <c r="S83" s="53" t="s">
        <v>1296</v>
      </c>
      <c r="T83" s="52">
        <v>18803480.489999998</v>
      </c>
      <c r="U83" s="51" t="s">
        <v>623</v>
      </c>
      <c r="V83" s="49" t="s">
        <v>1185</v>
      </c>
      <c r="W83" s="54">
        <f t="shared" si="1"/>
        <v>1572</v>
      </c>
    </row>
    <row r="84" spans="1:23" s="55" customFormat="1" ht="158.25" customHeight="1" x14ac:dyDescent="0.2">
      <c r="A84" s="45">
        <v>6</v>
      </c>
      <c r="B84" s="46" t="s">
        <v>97</v>
      </c>
      <c r="C84" s="46" t="s">
        <v>1476</v>
      </c>
      <c r="D84" s="46" t="s">
        <v>1475</v>
      </c>
      <c r="E84" s="47">
        <v>1</v>
      </c>
      <c r="F84" s="48" t="s">
        <v>204</v>
      </c>
      <c r="G84" s="49" t="s">
        <v>634</v>
      </c>
      <c r="H84" s="49" t="s">
        <v>634</v>
      </c>
      <c r="I84" s="50" t="s">
        <v>1387</v>
      </c>
      <c r="J84" s="51" t="s">
        <v>1388</v>
      </c>
      <c r="K84" s="51" t="s">
        <v>1389</v>
      </c>
      <c r="L84" s="51" t="s">
        <v>215</v>
      </c>
      <c r="M84" s="51" t="s">
        <v>216</v>
      </c>
      <c r="N84" s="51" t="s">
        <v>615</v>
      </c>
      <c r="O84" s="52">
        <v>25987568.210000001</v>
      </c>
      <c r="P84" s="52">
        <v>0</v>
      </c>
      <c r="Q84" s="52">
        <v>262346.89</v>
      </c>
      <c r="R84" s="52">
        <v>14114063.949999999</v>
      </c>
      <c r="S84" s="53" t="s">
        <v>1640</v>
      </c>
      <c r="T84" s="52">
        <v>12135851.15</v>
      </c>
      <c r="U84" s="51" t="s">
        <v>623</v>
      </c>
      <c r="V84" s="49" t="s">
        <v>1641</v>
      </c>
      <c r="W84" s="54">
        <f t="shared" si="1"/>
        <v>1606</v>
      </c>
    </row>
    <row r="85" spans="1:23" s="55" customFormat="1" ht="148.5" customHeight="1" x14ac:dyDescent="0.2">
      <c r="A85" s="45">
        <v>6</v>
      </c>
      <c r="B85" s="46" t="s">
        <v>97</v>
      </c>
      <c r="C85" s="46" t="s">
        <v>1476</v>
      </c>
      <c r="D85" s="46" t="s">
        <v>1475</v>
      </c>
      <c r="E85" s="47">
        <v>1</v>
      </c>
      <c r="F85" s="48" t="s">
        <v>801</v>
      </c>
      <c r="G85" s="49" t="s">
        <v>802</v>
      </c>
      <c r="H85" s="49" t="s">
        <v>802</v>
      </c>
      <c r="I85" s="50" t="s">
        <v>803</v>
      </c>
      <c r="J85" s="51" t="s">
        <v>128</v>
      </c>
      <c r="K85" s="51" t="s">
        <v>821</v>
      </c>
      <c r="L85" s="51" t="s">
        <v>215</v>
      </c>
      <c r="M85" s="51" t="s">
        <v>605</v>
      </c>
      <c r="N85" s="51" t="s">
        <v>314</v>
      </c>
      <c r="O85" s="52">
        <v>882787986.29999995</v>
      </c>
      <c r="P85" s="52">
        <v>1083690.73</v>
      </c>
      <c r="Q85" s="52">
        <v>15759981.92</v>
      </c>
      <c r="R85" s="52">
        <v>11902818.6</v>
      </c>
      <c r="S85" s="53" t="s">
        <v>1511</v>
      </c>
      <c r="T85" s="52">
        <v>887728840.35000002</v>
      </c>
      <c r="U85" s="51" t="s">
        <v>218</v>
      </c>
      <c r="V85" s="49" t="s">
        <v>1484</v>
      </c>
      <c r="W85" s="54">
        <f t="shared" si="1"/>
        <v>1320</v>
      </c>
    </row>
    <row r="86" spans="1:23" s="55" customFormat="1" ht="178.5" customHeight="1" x14ac:dyDescent="0.2">
      <c r="A86" s="45">
        <v>6</v>
      </c>
      <c r="B86" s="46" t="s">
        <v>97</v>
      </c>
      <c r="C86" s="46" t="s">
        <v>1476</v>
      </c>
      <c r="D86" s="46" t="s">
        <v>1475</v>
      </c>
      <c r="E86" s="47">
        <v>1</v>
      </c>
      <c r="F86" s="48" t="s">
        <v>801</v>
      </c>
      <c r="G86" s="49" t="s">
        <v>802</v>
      </c>
      <c r="H86" s="49" t="s">
        <v>802</v>
      </c>
      <c r="I86" s="50" t="s">
        <v>804</v>
      </c>
      <c r="J86" s="51" t="s">
        <v>181</v>
      </c>
      <c r="K86" s="51" t="s">
        <v>822</v>
      </c>
      <c r="L86" s="51" t="s">
        <v>215</v>
      </c>
      <c r="M86" s="51" t="s">
        <v>605</v>
      </c>
      <c r="N86" s="51" t="s">
        <v>731</v>
      </c>
      <c r="O86" s="52">
        <v>2733003.68</v>
      </c>
      <c r="P86" s="52">
        <v>0</v>
      </c>
      <c r="Q86" s="52">
        <v>45003.78</v>
      </c>
      <c r="R86" s="52">
        <v>28160.16</v>
      </c>
      <c r="S86" s="53" t="s">
        <v>1298</v>
      </c>
      <c r="T86" s="52">
        <v>2749847.3</v>
      </c>
      <c r="U86" s="51" t="s">
        <v>218</v>
      </c>
      <c r="V86" s="49" t="s">
        <v>1440</v>
      </c>
      <c r="W86" s="54">
        <f t="shared" si="1"/>
        <v>1321</v>
      </c>
    </row>
    <row r="87" spans="1:23" s="55" customFormat="1" ht="171" customHeight="1" x14ac:dyDescent="0.2">
      <c r="A87" s="45">
        <v>6</v>
      </c>
      <c r="B87" s="46" t="s">
        <v>97</v>
      </c>
      <c r="C87" s="46" t="s">
        <v>1476</v>
      </c>
      <c r="D87" s="46" t="s">
        <v>1475</v>
      </c>
      <c r="E87" s="47">
        <v>1</v>
      </c>
      <c r="F87" s="48" t="s">
        <v>367</v>
      </c>
      <c r="G87" s="49" t="s">
        <v>368</v>
      </c>
      <c r="H87" s="49" t="s">
        <v>368</v>
      </c>
      <c r="I87" s="50" t="s">
        <v>541</v>
      </c>
      <c r="J87" s="51" t="s">
        <v>14</v>
      </c>
      <c r="K87" s="51" t="s">
        <v>448</v>
      </c>
      <c r="L87" s="51" t="s">
        <v>215</v>
      </c>
      <c r="M87" s="51" t="s">
        <v>216</v>
      </c>
      <c r="N87" s="51" t="s">
        <v>217</v>
      </c>
      <c r="O87" s="52">
        <v>561884243.74000001</v>
      </c>
      <c r="P87" s="52">
        <v>0</v>
      </c>
      <c r="Q87" s="52">
        <v>10155548.130000001</v>
      </c>
      <c r="R87" s="52">
        <v>91963.18</v>
      </c>
      <c r="S87" s="53" t="s">
        <v>1642</v>
      </c>
      <c r="T87" s="52">
        <v>571947828.69000006</v>
      </c>
      <c r="U87" s="51" t="s">
        <v>218</v>
      </c>
      <c r="V87" s="49" t="s">
        <v>1643</v>
      </c>
      <c r="W87" s="54">
        <f t="shared" si="1"/>
        <v>1129</v>
      </c>
    </row>
    <row r="88" spans="1:23" s="55" customFormat="1" ht="317.25" customHeight="1" x14ac:dyDescent="0.2">
      <c r="A88" s="45">
        <v>6</v>
      </c>
      <c r="B88" s="46" t="s">
        <v>97</v>
      </c>
      <c r="C88" s="46" t="s">
        <v>1476</v>
      </c>
      <c r="D88" s="46" t="s">
        <v>1475</v>
      </c>
      <c r="E88" s="47">
        <v>1</v>
      </c>
      <c r="F88" s="48" t="s">
        <v>367</v>
      </c>
      <c r="G88" s="49" t="s">
        <v>1485</v>
      </c>
      <c r="H88" s="49" t="s">
        <v>528</v>
      </c>
      <c r="I88" s="50" t="s">
        <v>47</v>
      </c>
      <c r="J88" s="51" t="s">
        <v>904</v>
      </c>
      <c r="K88" s="51" t="s">
        <v>905</v>
      </c>
      <c r="L88" s="51" t="s">
        <v>215</v>
      </c>
      <c r="M88" s="51" t="s">
        <v>532</v>
      </c>
      <c r="N88" s="51" t="s">
        <v>217</v>
      </c>
      <c r="O88" s="52">
        <v>2756664.27</v>
      </c>
      <c r="P88" s="52">
        <v>0</v>
      </c>
      <c r="Q88" s="52">
        <v>38366.26</v>
      </c>
      <c r="R88" s="52">
        <v>154245.78</v>
      </c>
      <c r="S88" s="53" t="s">
        <v>1644</v>
      </c>
      <c r="T88" s="52">
        <v>2640784.75</v>
      </c>
      <c r="U88" s="51" t="s">
        <v>218</v>
      </c>
      <c r="V88" s="49" t="s">
        <v>1645</v>
      </c>
      <c r="W88" s="54">
        <f t="shared" si="1"/>
        <v>1324</v>
      </c>
    </row>
    <row r="89" spans="1:23" s="55" customFormat="1" ht="257.25" customHeight="1" x14ac:dyDescent="0.2">
      <c r="A89" s="45">
        <v>6</v>
      </c>
      <c r="B89" s="46" t="s">
        <v>97</v>
      </c>
      <c r="C89" s="46" t="s">
        <v>1476</v>
      </c>
      <c r="D89" s="46" t="s">
        <v>1475</v>
      </c>
      <c r="E89" s="47">
        <v>1</v>
      </c>
      <c r="F89" s="48" t="s">
        <v>367</v>
      </c>
      <c r="G89" s="49" t="s">
        <v>368</v>
      </c>
      <c r="H89" s="49" t="s">
        <v>368</v>
      </c>
      <c r="I89" s="50" t="s">
        <v>542</v>
      </c>
      <c r="J89" s="51" t="s">
        <v>543</v>
      </c>
      <c r="K89" s="51" t="s">
        <v>449</v>
      </c>
      <c r="L89" s="51" t="s">
        <v>215</v>
      </c>
      <c r="M89" s="51" t="s">
        <v>216</v>
      </c>
      <c r="N89" s="51" t="s">
        <v>314</v>
      </c>
      <c r="O89" s="52">
        <v>8461895387</v>
      </c>
      <c r="P89" s="52">
        <v>114734754</v>
      </c>
      <c r="Q89" s="52">
        <v>100721028</v>
      </c>
      <c r="R89" s="52">
        <v>879439822</v>
      </c>
      <c r="S89" s="53" t="s">
        <v>1646</v>
      </c>
      <c r="T89" s="52">
        <v>7797911347</v>
      </c>
      <c r="U89" s="51" t="s">
        <v>623</v>
      </c>
      <c r="V89" s="49" t="s">
        <v>1647</v>
      </c>
      <c r="W89" s="54">
        <f t="shared" si="1"/>
        <v>1339</v>
      </c>
    </row>
    <row r="90" spans="1:23" s="55" customFormat="1" ht="143.25" customHeight="1" x14ac:dyDescent="0.2">
      <c r="A90" s="45">
        <v>6</v>
      </c>
      <c r="B90" s="46" t="s">
        <v>97</v>
      </c>
      <c r="C90" s="46" t="s">
        <v>1476</v>
      </c>
      <c r="D90" s="46" t="s">
        <v>1475</v>
      </c>
      <c r="E90" s="47">
        <v>1</v>
      </c>
      <c r="F90" s="48" t="s">
        <v>367</v>
      </c>
      <c r="G90" s="49" t="s">
        <v>368</v>
      </c>
      <c r="H90" s="49" t="s">
        <v>368</v>
      </c>
      <c r="I90" s="50" t="s">
        <v>544</v>
      </c>
      <c r="J90" s="51" t="s">
        <v>79</v>
      </c>
      <c r="K90" s="51" t="s">
        <v>330</v>
      </c>
      <c r="L90" s="51" t="s">
        <v>646</v>
      </c>
      <c r="M90" s="51" t="s">
        <v>790</v>
      </c>
      <c r="N90" s="51" t="s">
        <v>314</v>
      </c>
      <c r="O90" s="52">
        <v>62652107.399999999</v>
      </c>
      <c r="P90" s="52">
        <v>732666.33</v>
      </c>
      <c r="Q90" s="52">
        <v>1431110.86</v>
      </c>
      <c r="R90" s="52">
        <v>1100030.3</v>
      </c>
      <c r="S90" s="53" t="s">
        <v>1441</v>
      </c>
      <c r="T90" s="52">
        <v>63715854.289999999</v>
      </c>
      <c r="U90" s="51" t="s">
        <v>218</v>
      </c>
      <c r="V90" s="49" t="s">
        <v>1512</v>
      </c>
      <c r="W90" s="54">
        <f t="shared" si="1"/>
        <v>1446</v>
      </c>
    </row>
    <row r="91" spans="1:23" s="55" customFormat="1" ht="180.75" customHeight="1" x14ac:dyDescent="0.2">
      <c r="A91" s="45">
        <v>6</v>
      </c>
      <c r="B91" s="46" t="s">
        <v>97</v>
      </c>
      <c r="C91" s="46" t="s">
        <v>1476</v>
      </c>
      <c r="D91" s="46" t="s">
        <v>1475</v>
      </c>
      <c r="E91" s="47">
        <v>1</v>
      </c>
      <c r="F91" s="48" t="s">
        <v>367</v>
      </c>
      <c r="G91" s="49" t="s">
        <v>368</v>
      </c>
      <c r="H91" s="49" t="s">
        <v>368</v>
      </c>
      <c r="I91" s="50" t="s">
        <v>545</v>
      </c>
      <c r="J91" s="51" t="s">
        <v>182</v>
      </c>
      <c r="K91" s="51" t="s">
        <v>331</v>
      </c>
      <c r="L91" s="51" t="s">
        <v>646</v>
      </c>
      <c r="M91" s="51" t="s">
        <v>790</v>
      </c>
      <c r="N91" s="51" t="s">
        <v>314</v>
      </c>
      <c r="O91" s="52">
        <v>42729522.710000001</v>
      </c>
      <c r="P91" s="52">
        <v>0</v>
      </c>
      <c r="Q91" s="52">
        <v>760608.12</v>
      </c>
      <c r="R91" s="52">
        <v>1663516.41</v>
      </c>
      <c r="S91" s="53" t="s">
        <v>1442</v>
      </c>
      <c r="T91" s="52">
        <v>41826614.420000002</v>
      </c>
      <c r="U91" s="51" t="s">
        <v>218</v>
      </c>
      <c r="V91" s="49" t="s">
        <v>1428</v>
      </c>
      <c r="W91" s="54">
        <f t="shared" si="1"/>
        <v>1449</v>
      </c>
    </row>
    <row r="92" spans="1:23" s="55" customFormat="1" ht="114.75" customHeight="1" x14ac:dyDescent="0.2">
      <c r="A92" s="45">
        <v>6</v>
      </c>
      <c r="B92" s="46" t="s">
        <v>97</v>
      </c>
      <c r="C92" s="46" t="s">
        <v>1476</v>
      </c>
      <c r="D92" s="46" t="s">
        <v>1475</v>
      </c>
      <c r="E92" s="47">
        <v>1</v>
      </c>
      <c r="F92" s="48" t="s">
        <v>367</v>
      </c>
      <c r="G92" s="49" t="s">
        <v>368</v>
      </c>
      <c r="H92" s="49" t="s">
        <v>634</v>
      </c>
      <c r="I92" s="50" t="s">
        <v>546</v>
      </c>
      <c r="J92" s="51" t="s">
        <v>547</v>
      </c>
      <c r="K92" s="51" t="s">
        <v>450</v>
      </c>
      <c r="L92" s="51" t="s">
        <v>646</v>
      </c>
      <c r="M92" s="51" t="s">
        <v>332</v>
      </c>
      <c r="N92" s="51" t="s">
        <v>314</v>
      </c>
      <c r="O92" s="52">
        <v>189031647.69999999</v>
      </c>
      <c r="P92" s="52">
        <v>0</v>
      </c>
      <c r="Q92" s="52">
        <v>3377415.88</v>
      </c>
      <c r="R92" s="52">
        <v>9227452.0999999996</v>
      </c>
      <c r="S92" s="53" t="s">
        <v>1648</v>
      </c>
      <c r="T92" s="52">
        <v>183181611.47999999</v>
      </c>
      <c r="U92" s="51" t="s">
        <v>218</v>
      </c>
      <c r="V92" s="49" t="s">
        <v>1225</v>
      </c>
      <c r="W92" s="54">
        <f t="shared" si="1"/>
        <v>1450</v>
      </c>
    </row>
    <row r="93" spans="1:23" s="35" customFormat="1" ht="11.25" outlineLevel="2" x14ac:dyDescent="0.2">
      <c r="A93" s="33"/>
      <c r="B93" s="60" t="s">
        <v>251</v>
      </c>
      <c r="C93" s="61"/>
      <c r="D93" s="61"/>
      <c r="E93" s="29">
        <f>SUBTOTAL(9,E94)</f>
        <v>1</v>
      </c>
      <c r="F93" s="30"/>
      <c r="G93" s="30"/>
      <c r="H93" s="30"/>
      <c r="I93" s="31"/>
      <c r="J93" s="30"/>
      <c r="K93" s="30"/>
      <c r="L93" s="30"/>
      <c r="M93" s="30"/>
      <c r="N93" s="30"/>
      <c r="O93" s="32"/>
      <c r="P93" s="32"/>
      <c r="Q93" s="32"/>
      <c r="R93" s="32"/>
      <c r="S93" s="30"/>
      <c r="T93" s="32"/>
      <c r="U93" s="30"/>
      <c r="V93" s="39"/>
      <c r="W93" s="43"/>
    </row>
    <row r="94" spans="1:23" s="55" customFormat="1" ht="114.75" customHeight="1" x14ac:dyDescent="0.2">
      <c r="A94" s="45">
        <v>6</v>
      </c>
      <c r="B94" s="46" t="s">
        <v>97</v>
      </c>
      <c r="C94" s="46" t="s">
        <v>1476</v>
      </c>
      <c r="D94" s="46" t="s">
        <v>1486</v>
      </c>
      <c r="E94" s="47">
        <v>1</v>
      </c>
      <c r="F94" s="48" t="s">
        <v>618</v>
      </c>
      <c r="G94" s="49" t="s">
        <v>50</v>
      </c>
      <c r="H94" s="49" t="s">
        <v>57</v>
      </c>
      <c r="I94" s="50" t="s">
        <v>51</v>
      </c>
      <c r="J94" s="51" t="s">
        <v>52</v>
      </c>
      <c r="K94" s="51" t="s">
        <v>8</v>
      </c>
      <c r="L94" s="51" t="s">
        <v>215</v>
      </c>
      <c r="M94" s="51" t="s">
        <v>622</v>
      </c>
      <c r="N94" s="51" t="s">
        <v>217</v>
      </c>
      <c r="O94" s="52">
        <v>0</v>
      </c>
      <c r="P94" s="52">
        <v>0</v>
      </c>
      <c r="Q94" s="52">
        <v>0</v>
      </c>
      <c r="R94" s="52">
        <v>0</v>
      </c>
      <c r="S94" s="53" t="s">
        <v>1299</v>
      </c>
      <c r="T94" s="52">
        <v>0</v>
      </c>
      <c r="U94" s="51" t="s">
        <v>218</v>
      </c>
      <c r="V94" s="49" t="s">
        <v>916</v>
      </c>
      <c r="W94" s="54">
        <f>IF(OR(LEFT(I94)="7",LEFT(I94,1)="8"),VALUE(RIGHT(I94,3)),VALUE(RIGHT(I94,4)))</f>
        <v>55</v>
      </c>
    </row>
    <row r="95" spans="1:23" s="35" customFormat="1" ht="11.25" outlineLevel="2" x14ac:dyDescent="0.2">
      <c r="A95" s="33"/>
      <c r="B95" s="60" t="s">
        <v>253</v>
      </c>
      <c r="C95" s="61"/>
      <c r="D95" s="61"/>
      <c r="E95" s="29">
        <f>SUBTOTAL(9,E96:E109)</f>
        <v>13</v>
      </c>
      <c r="F95" s="30"/>
      <c r="G95" s="30"/>
      <c r="H95" s="30"/>
      <c r="I95" s="31"/>
      <c r="J95" s="30"/>
      <c r="K95" s="30"/>
      <c r="L95" s="30"/>
      <c r="M95" s="30"/>
      <c r="N95" s="30"/>
      <c r="O95" s="32"/>
      <c r="P95" s="32"/>
      <c r="Q95" s="32"/>
      <c r="R95" s="32"/>
      <c r="S95" s="30"/>
      <c r="T95" s="32"/>
      <c r="U95" s="30"/>
      <c r="V95" s="39"/>
      <c r="W95" s="43"/>
    </row>
    <row r="96" spans="1:23" s="55" customFormat="1" ht="139.5" customHeight="1" x14ac:dyDescent="0.2">
      <c r="A96" s="45">
        <v>6</v>
      </c>
      <c r="B96" s="46" t="s">
        <v>97</v>
      </c>
      <c r="C96" s="46" t="s">
        <v>1476</v>
      </c>
      <c r="D96" s="46" t="s">
        <v>1487</v>
      </c>
      <c r="E96" s="56">
        <v>1</v>
      </c>
      <c r="F96" s="48">
        <v>715</v>
      </c>
      <c r="G96" s="49" t="s">
        <v>1003</v>
      </c>
      <c r="H96" s="49" t="s">
        <v>379</v>
      </c>
      <c r="I96" s="50">
        <v>20050671501393</v>
      </c>
      <c r="J96" s="51" t="s">
        <v>380</v>
      </c>
      <c r="K96" s="51" t="s">
        <v>806</v>
      </c>
      <c r="L96" s="51" t="s">
        <v>215</v>
      </c>
      <c r="M96" s="51" t="s">
        <v>216</v>
      </c>
      <c r="N96" s="51" t="s">
        <v>217</v>
      </c>
      <c r="O96" s="52">
        <v>25039.67</v>
      </c>
      <c r="P96" s="52">
        <v>0</v>
      </c>
      <c r="Q96" s="52">
        <v>0</v>
      </c>
      <c r="R96" s="52">
        <v>0</v>
      </c>
      <c r="S96" s="53" t="s">
        <v>1649</v>
      </c>
      <c r="T96" s="52">
        <v>25039.67</v>
      </c>
      <c r="U96" s="51" t="s">
        <v>218</v>
      </c>
      <c r="V96" s="49" t="s">
        <v>1650</v>
      </c>
      <c r="W96" s="54">
        <f t="shared" ref="W96:W108" si="2">IF(OR(LEFT(I96)="7",LEFT(I96,1)="8"),VALUE(RIGHT(I96,3)),VALUE(RIGHT(I96,4)))</f>
        <v>1393</v>
      </c>
    </row>
    <row r="97" spans="1:23" s="55" customFormat="1" ht="139.5" customHeight="1" x14ac:dyDescent="0.2">
      <c r="A97" s="45">
        <v>6</v>
      </c>
      <c r="B97" s="46" t="s">
        <v>97</v>
      </c>
      <c r="C97" s="46" t="s">
        <v>1476</v>
      </c>
      <c r="D97" s="46" t="s">
        <v>1487</v>
      </c>
      <c r="E97" s="56">
        <v>1</v>
      </c>
      <c r="F97" s="48" t="s">
        <v>618</v>
      </c>
      <c r="G97" s="49" t="s">
        <v>50</v>
      </c>
      <c r="H97" s="49" t="s">
        <v>736</v>
      </c>
      <c r="I97" s="50" t="s">
        <v>53</v>
      </c>
      <c r="J97" s="51" t="s">
        <v>54</v>
      </c>
      <c r="K97" s="51" t="s">
        <v>807</v>
      </c>
      <c r="L97" s="51" t="s">
        <v>215</v>
      </c>
      <c r="M97" s="51" t="s">
        <v>622</v>
      </c>
      <c r="N97" s="51" t="s">
        <v>217</v>
      </c>
      <c r="O97" s="52">
        <v>275303.96000000002</v>
      </c>
      <c r="P97" s="52">
        <v>0</v>
      </c>
      <c r="Q97" s="52">
        <v>4472.26</v>
      </c>
      <c r="R97" s="52">
        <v>1496.54</v>
      </c>
      <c r="S97" s="53" t="s">
        <v>1300</v>
      </c>
      <c r="T97" s="52">
        <v>278279.67999999999</v>
      </c>
      <c r="U97" s="51" t="s">
        <v>218</v>
      </c>
      <c r="V97" s="49" t="s">
        <v>1408</v>
      </c>
      <c r="W97" s="54">
        <f t="shared" si="2"/>
        <v>192</v>
      </c>
    </row>
    <row r="98" spans="1:23" s="55" customFormat="1" ht="225.75" customHeight="1" x14ac:dyDescent="0.2">
      <c r="A98" s="45">
        <v>6</v>
      </c>
      <c r="B98" s="46" t="s">
        <v>97</v>
      </c>
      <c r="C98" s="46" t="s">
        <v>1476</v>
      </c>
      <c r="D98" s="46" t="s">
        <v>1487</v>
      </c>
      <c r="E98" s="56">
        <v>1</v>
      </c>
      <c r="F98" s="48" t="s">
        <v>129</v>
      </c>
      <c r="G98" s="49" t="s">
        <v>130</v>
      </c>
      <c r="H98" s="49" t="s">
        <v>131</v>
      </c>
      <c r="I98" s="50" t="s">
        <v>132</v>
      </c>
      <c r="J98" s="51" t="s">
        <v>133</v>
      </c>
      <c r="K98" s="51" t="s">
        <v>808</v>
      </c>
      <c r="L98" s="51" t="s">
        <v>646</v>
      </c>
      <c r="M98" s="51" t="s">
        <v>741</v>
      </c>
      <c r="N98" s="51" t="s">
        <v>217</v>
      </c>
      <c r="O98" s="52">
        <v>52843646.950000003</v>
      </c>
      <c r="P98" s="52">
        <v>0</v>
      </c>
      <c r="Q98" s="52">
        <v>8602.56</v>
      </c>
      <c r="R98" s="52">
        <v>380793.34</v>
      </c>
      <c r="S98" s="53" t="s">
        <v>1651</v>
      </c>
      <c r="T98" s="52">
        <v>653046249</v>
      </c>
      <c r="U98" s="51" t="s">
        <v>623</v>
      </c>
      <c r="V98" s="49" t="s">
        <v>1266</v>
      </c>
      <c r="W98" s="54">
        <f t="shared" si="2"/>
        <v>1473</v>
      </c>
    </row>
    <row r="99" spans="1:23" s="55" customFormat="1" ht="292.5" customHeight="1" x14ac:dyDescent="0.2">
      <c r="A99" s="45">
        <v>6</v>
      </c>
      <c r="B99" s="46" t="s">
        <v>97</v>
      </c>
      <c r="C99" s="46" t="s">
        <v>1476</v>
      </c>
      <c r="D99" s="46" t="s">
        <v>1487</v>
      </c>
      <c r="E99" s="56">
        <v>1</v>
      </c>
      <c r="F99" s="48" t="s">
        <v>129</v>
      </c>
      <c r="G99" s="49" t="s">
        <v>130</v>
      </c>
      <c r="H99" s="49" t="s">
        <v>855</v>
      </c>
      <c r="I99" s="50" t="s">
        <v>856</v>
      </c>
      <c r="J99" s="51" t="s">
        <v>857</v>
      </c>
      <c r="K99" s="51" t="s">
        <v>858</v>
      </c>
      <c r="L99" s="51" t="s">
        <v>646</v>
      </c>
      <c r="M99" s="51" t="s">
        <v>859</v>
      </c>
      <c r="N99" s="51" t="s">
        <v>217</v>
      </c>
      <c r="O99" s="52">
        <v>0</v>
      </c>
      <c r="P99" s="52">
        <v>0</v>
      </c>
      <c r="Q99" s="52">
        <v>0</v>
      </c>
      <c r="R99" s="52">
        <v>0</v>
      </c>
      <c r="S99" s="53" t="s">
        <v>1443</v>
      </c>
      <c r="T99" s="52">
        <v>74604965</v>
      </c>
      <c r="U99" s="51" t="s">
        <v>623</v>
      </c>
      <c r="V99" s="49" t="s">
        <v>1652</v>
      </c>
      <c r="W99" s="54">
        <f t="shared" si="2"/>
        <v>1535</v>
      </c>
    </row>
    <row r="100" spans="1:23" s="55" customFormat="1" ht="202.5" customHeight="1" x14ac:dyDescent="0.2">
      <c r="A100" s="45">
        <v>6</v>
      </c>
      <c r="B100" s="46" t="s">
        <v>97</v>
      </c>
      <c r="C100" s="46" t="s">
        <v>1476</v>
      </c>
      <c r="D100" s="46" t="s">
        <v>1487</v>
      </c>
      <c r="E100" s="56">
        <v>1</v>
      </c>
      <c r="F100" s="48" t="s">
        <v>129</v>
      </c>
      <c r="G100" s="49" t="s">
        <v>130</v>
      </c>
      <c r="H100" s="49" t="s">
        <v>900</v>
      </c>
      <c r="I100" s="50" t="s">
        <v>901</v>
      </c>
      <c r="J100" s="51" t="s">
        <v>902</v>
      </c>
      <c r="K100" s="51" t="s">
        <v>903</v>
      </c>
      <c r="L100" s="51" t="s">
        <v>646</v>
      </c>
      <c r="M100" s="51" t="s">
        <v>859</v>
      </c>
      <c r="N100" s="51" t="s">
        <v>217</v>
      </c>
      <c r="O100" s="52">
        <v>18876088.98</v>
      </c>
      <c r="P100" s="52">
        <v>9160823</v>
      </c>
      <c r="Q100" s="52">
        <v>253214.55</v>
      </c>
      <c r="R100" s="52">
        <v>31506.21</v>
      </c>
      <c r="S100" s="53" t="s">
        <v>1303</v>
      </c>
      <c r="T100" s="52">
        <v>969577793</v>
      </c>
      <c r="U100" s="51" t="s">
        <v>623</v>
      </c>
      <c r="V100" s="49" t="s">
        <v>1653</v>
      </c>
      <c r="W100" s="54">
        <f t="shared" si="2"/>
        <v>1546</v>
      </c>
    </row>
    <row r="101" spans="1:23" s="55" customFormat="1" ht="234" customHeight="1" x14ac:dyDescent="0.2">
      <c r="A101" s="45">
        <v>6</v>
      </c>
      <c r="B101" s="46" t="s">
        <v>97</v>
      </c>
      <c r="C101" s="46" t="s">
        <v>1476</v>
      </c>
      <c r="D101" s="46" t="s">
        <v>1487</v>
      </c>
      <c r="E101" s="56">
        <v>1</v>
      </c>
      <c r="F101" s="48" t="s">
        <v>129</v>
      </c>
      <c r="G101" s="49" t="s">
        <v>130</v>
      </c>
      <c r="H101" s="49" t="s">
        <v>952</v>
      </c>
      <c r="I101" s="50" t="s">
        <v>953</v>
      </c>
      <c r="J101" s="51" t="s">
        <v>954</v>
      </c>
      <c r="K101" s="51" t="s">
        <v>955</v>
      </c>
      <c r="L101" s="51" t="s">
        <v>646</v>
      </c>
      <c r="M101" s="51" t="s">
        <v>956</v>
      </c>
      <c r="N101" s="51" t="s">
        <v>217</v>
      </c>
      <c r="O101" s="52">
        <v>82794670.870000005</v>
      </c>
      <c r="P101" s="52">
        <v>-77404393</v>
      </c>
      <c r="Q101" s="52">
        <v>359075.72</v>
      </c>
      <c r="R101" s="52">
        <v>110399.42</v>
      </c>
      <c r="S101" s="53" t="s">
        <v>1301</v>
      </c>
      <c r="T101" s="52">
        <v>5638954.1699999999</v>
      </c>
      <c r="U101" s="51" t="s">
        <v>218</v>
      </c>
      <c r="V101" s="49" t="s">
        <v>1654</v>
      </c>
      <c r="W101" s="54">
        <f t="shared" si="2"/>
        <v>1552</v>
      </c>
    </row>
    <row r="102" spans="1:23" s="55" customFormat="1" ht="189" customHeight="1" x14ac:dyDescent="0.2">
      <c r="A102" s="45">
        <v>6</v>
      </c>
      <c r="B102" s="46" t="s">
        <v>97</v>
      </c>
      <c r="C102" s="46" t="s">
        <v>1476</v>
      </c>
      <c r="D102" s="46" t="s">
        <v>1487</v>
      </c>
      <c r="E102" s="56">
        <v>1</v>
      </c>
      <c r="F102" s="48" t="s">
        <v>129</v>
      </c>
      <c r="G102" s="49" t="s">
        <v>130</v>
      </c>
      <c r="H102" s="49" t="s">
        <v>131</v>
      </c>
      <c r="I102" s="50" t="s">
        <v>1004</v>
      </c>
      <c r="J102" s="51" t="s">
        <v>1267</v>
      </c>
      <c r="K102" s="51" t="s">
        <v>1005</v>
      </c>
      <c r="L102" s="51" t="s">
        <v>646</v>
      </c>
      <c r="M102" s="51" t="s">
        <v>859</v>
      </c>
      <c r="N102" s="51" t="s">
        <v>217</v>
      </c>
      <c r="O102" s="52">
        <v>726543.25</v>
      </c>
      <c r="P102" s="52">
        <v>1532430.6</v>
      </c>
      <c r="Q102" s="52">
        <v>9372.1</v>
      </c>
      <c r="R102" s="52">
        <v>58950</v>
      </c>
      <c r="S102" s="53" t="s">
        <v>1655</v>
      </c>
      <c r="T102" s="52">
        <v>722816419</v>
      </c>
      <c r="U102" s="51" t="s">
        <v>623</v>
      </c>
      <c r="V102" s="49" t="s">
        <v>1656</v>
      </c>
      <c r="W102" s="54">
        <f t="shared" si="2"/>
        <v>1562</v>
      </c>
    </row>
    <row r="103" spans="1:23" s="55" customFormat="1" ht="195.75" customHeight="1" x14ac:dyDescent="0.2">
      <c r="A103" s="45">
        <v>6</v>
      </c>
      <c r="B103" s="46" t="s">
        <v>97</v>
      </c>
      <c r="C103" s="46" t="s">
        <v>1476</v>
      </c>
      <c r="D103" s="46" t="s">
        <v>1487</v>
      </c>
      <c r="E103" s="56">
        <v>1</v>
      </c>
      <c r="F103" s="48" t="s">
        <v>129</v>
      </c>
      <c r="G103" s="49" t="s">
        <v>130</v>
      </c>
      <c r="H103" s="49" t="s">
        <v>1039</v>
      </c>
      <c r="I103" s="50" t="s">
        <v>1040</v>
      </c>
      <c r="J103" s="51" t="s">
        <v>1041</v>
      </c>
      <c r="K103" s="51" t="s">
        <v>1042</v>
      </c>
      <c r="L103" s="51" t="s">
        <v>646</v>
      </c>
      <c r="M103" s="51" t="s">
        <v>859</v>
      </c>
      <c r="N103" s="51" t="s">
        <v>217</v>
      </c>
      <c r="O103" s="52">
        <v>2131212.2799999998</v>
      </c>
      <c r="P103" s="52">
        <v>25118500</v>
      </c>
      <c r="Q103" s="52">
        <v>31822.09</v>
      </c>
      <c r="R103" s="52">
        <v>104655.11</v>
      </c>
      <c r="S103" s="53" t="s">
        <v>1302</v>
      </c>
      <c r="T103" s="52">
        <v>27176879.260000002</v>
      </c>
      <c r="U103" s="51" t="s">
        <v>218</v>
      </c>
      <c r="V103" s="49" t="s">
        <v>1657</v>
      </c>
      <c r="W103" s="54">
        <f t="shared" si="2"/>
        <v>1568</v>
      </c>
    </row>
    <row r="104" spans="1:23" s="55" customFormat="1" ht="159.75" customHeight="1" x14ac:dyDescent="0.2">
      <c r="A104" s="45">
        <v>6</v>
      </c>
      <c r="B104" s="46" t="s">
        <v>97</v>
      </c>
      <c r="C104" s="46" t="s">
        <v>1476</v>
      </c>
      <c r="D104" s="46" t="s">
        <v>1487</v>
      </c>
      <c r="E104" s="56">
        <v>1</v>
      </c>
      <c r="F104" s="48" t="s">
        <v>129</v>
      </c>
      <c r="G104" s="49" t="s">
        <v>130</v>
      </c>
      <c r="H104" s="49" t="s">
        <v>952</v>
      </c>
      <c r="I104" s="50" t="s">
        <v>1122</v>
      </c>
      <c r="J104" s="51" t="s">
        <v>1123</v>
      </c>
      <c r="K104" s="51" t="s">
        <v>1124</v>
      </c>
      <c r="L104" s="51" t="s">
        <v>646</v>
      </c>
      <c r="M104" s="51" t="s">
        <v>1125</v>
      </c>
      <c r="N104" s="51" t="s">
        <v>217</v>
      </c>
      <c r="O104" s="52">
        <v>6494239.3899999997</v>
      </c>
      <c r="P104" s="52">
        <v>9491620.6600000001</v>
      </c>
      <c r="Q104" s="52">
        <v>134979.03</v>
      </c>
      <c r="R104" s="52">
        <v>209567.65</v>
      </c>
      <c r="S104" s="53" t="s">
        <v>1444</v>
      </c>
      <c r="T104" s="52">
        <v>15911271.43</v>
      </c>
      <c r="U104" s="51" t="s">
        <v>218</v>
      </c>
      <c r="V104" s="49" t="s">
        <v>1658</v>
      </c>
      <c r="W104" s="54">
        <f t="shared" si="2"/>
        <v>1585</v>
      </c>
    </row>
    <row r="105" spans="1:23" s="55" customFormat="1" ht="129.75" customHeight="1" x14ac:dyDescent="0.2">
      <c r="A105" s="45">
        <v>6</v>
      </c>
      <c r="B105" s="46" t="s">
        <v>97</v>
      </c>
      <c r="C105" s="46" t="s">
        <v>1476</v>
      </c>
      <c r="D105" s="46" t="s">
        <v>1487</v>
      </c>
      <c r="E105" s="56">
        <v>1</v>
      </c>
      <c r="F105" s="48" t="s">
        <v>129</v>
      </c>
      <c r="G105" s="49" t="s">
        <v>130</v>
      </c>
      <c r="H105" s="49" t="s">
        <v>1390</v>
      </c>
      <c r="I105" s="50" t="s">
        <v>1391</v>
      </c>
      <c r="J105" s="51" t="s">
        <v>1392</v>
      </c>
      <c r="K105" s="51" t="s">
        <v>1393</v>
      </c>
      <c r="L105" s="51" t="s">
        <v>646</v>
      </c>
      <c r="M105" s="51" t="s">
        <v>1394</v>
      </c>
      <c r="N105" s="51" t="s">
        <v>217</v>
      </c>
      <c r="O105" s="52">
        <v>10516.5</v>
      </c>
      <c r="P105" s="52">
        <v>0</v>
      </c>
      <c r="Q105" s="52">
        <v>0</v>
      </c>
      <c r="R105" s="52">
        <v>0</v>
      </c>
      <c r="S105" s="53" t="s">
        <v>1395</v>
      </c>
      <c r="T105" s="52">
        <v>10516.5</v>
      </c>
      <c r="U105" s="51" t="s">
        <v>218</v>
      </c>
      <c r="V105" s="49" t="s">
        <v>1659</v>
      </c>
      <c r="W105" s="54">
        <f t="shared" si="2"/>
        <v>1607</v>
      </c>
    </row>
    <row r="106" spans="1:23" s="55" customFormat="1" ht="114.75" customHeight="1" x14ac:dyDescent="0.2">
      <c r="A106" s="45">
        <v>6</v>
      </c>
      <c r="B106" s="46" t="s">
        <v>97</v>
      </c>
      <c r="C106" s="46" t="s">
        <v>1476</v>
      </c>
      <c r="D106" s="46" t="s">
        <v>1487</v>
      </c>
      <c r="E106" s="56">
        <v>1</v>
      </c>
      <c r="F106" s="48" t="s">
        <v>129</v>
      </c>
      <c r="G106" s="49" t="s">
        <v>130</v>
      </c>
      <c r="H106" s="49" t="s">
        <v>1396</v>
      </c>
      <c r="I106" s="50" t="s">
        <v>1397</v>
      </c>
      <c r="J106" s="51" t="s">
        <v>1398</v>
      </c>
      <c r="K106" s="51" t="s">
        <v>1399</v>
      </c>
      <c r="L106" s="51" t="s">
        <v>646</v>
      </c>
      <c r="M106" s="51" t="s">
        <v>1394</v>
      </c>
      <c r="N106" s="51" t="s">
        <v>217</v>
      </c>
      <c r="O106" s="52">
        <v>0</v>
      </c>
      <c r="P106" s="52">
        <v>0</v>
      </c>
      <c r="Q106" s="52">
        <v>0</v>
      </c>
      <c r="R106" s="52">
        <v>0</v>
      </c>
      <c r="S106" s="53" t="s">
        <v>1660</v>
      </c>
      <c r="T106" s="52">
        <v>0</v>
      </c>
      <c r="U106" s="51" t="s">
        <v>218</v>
      </c>
      <c r="V106" s="49" t="s">
        <v>1661</v>
      </c>
      <c r="W106" s="54">
        <f t="shared" si="2"/>
        <v>1608</v>
      </c>
    </row>
    <row r="107" spans="1:23" s="55" customFormat="1" ht="203.25" customHeight="1" x14ac:dyDescent="0.2">
      <c r="A107" s="45">
        <v>6</v>
      </c>
      <c r="B107" s="46" t="s">
        <v>97</v>
      </c>
      <c r="C107" s="46" t="s">
        <v>1476</v>
      </c>
      <c r="D107" s="46" t="s">
        <v>1487</v>
      </c>
      <c r="E107" s="56">
        <v>1</v>
      </c>
      <c r="F107" s="48" t="s">
        <v>801</v>
      </c>
      <c r="G107" s="49" t="s">
        <v>802</v>
      </c>
      <c r="H107" s="49" t="s">
        <v>1017</v>
      </c>
      <c r="I107" s="50" t="s">
        <v>1018</v>
      </c>
      <c r="J107" s="51" t="s">
        <v>1019</v>
      </c>
      <c r="K107" s="51" t="s">
        <v>1020</v>
      </c>
      <c r="L107" s="51" t="s">
        <v>215</v>
      </c>
      <c r="M107" s="51" t="s">
        <v>605</v>
      </c>
      <c r="N107" s="51" t="s">
        <v>615</v>
      </c>
      <c r="O107" s="52">
        <v>2186806709</v>
      </c>
      <c r="P107" s="52">
        <v>73259731.310000002</v>
      </c>
      <c r="Q107" s="52">
        <v>38704350.549999997</v>
      </c>
      <c r="R107" s="52">
        <v>1719035.86</v>
      </c>
      <c r="S107" s="53" t="s">
        <v>1304</v>
      </c>
      <c r="T107" s="52">
        <v>2297051755</v>
      </c>
      <c r="U107" s="51" t="s">
        <v>218</v>
      </c>
      <c r="V107" s="49" t="s">
        <v>1226</v>
      </c>
      <c r="W107" s="54">
        <f t="shared" si="2"/>
        <v>1565</v>
      </c>
    </row>
    <row r="108" spans="1:23" s="55" customFormat="1" ht="201" customHeight="1" x14ac:dyDescent="0.2">
      <c r="A108" s="45">
        <v>6</v>
      </c>
      <c r="B108" s="46" t="s">
        <v>97</v>
      </c>
      <c r="C108" s="46" t="s">
        <v>1476</v>
      </c>
      <c r="D108" s="46" t="s">
        <v>1487</v>
      </c>
      <c r="E108" s="56">
        <v>1</v>
      </c>
      <c r="F108" s="48" t="s">
        <v>801</v>
      </c>
      <c r="G108" s="49" t="s">
        <v>802</v>
      </c>
      <c r="H108" s="49" t="s">
        <v>1021</v>
      </c>
      <c r="I108" s="50" t="s">
        <v>1022</v>
      </c>
      <c r="J108" s="51" t="s">
        <v>1023</v>
      </c>
      <c r="K108" s="51" t="s">
        <v>1024</v>
      </c>
      <c r="L108" s="51" t="s">
        <v>215</v>
      </c>
      <c r="M108" s="51" t="s">
        <v>605</v>
      </c>
      <c r="N108" s="51" t="s">
        <v>615</v>
      </c>
      <c r="O108" s="52">
        <v>341584767.55000001</v>
      </c>
      <c r="P108" s="52">
        <v>29206607.34</v>
      </c>
      <c r="Q108" s="52">
        <v>6086739.6900000004</v>
      </c>
      <c r="R108" s="52">
        <v>2475131.9500000002</v>
      </c>
      <c r="S108" s="53" t="s">
        <v>1305</v>
      </c>
      <c r="T108" s="52">
        <v>374402982.63</v>
      </c>
      <c r="U108" s="51" t="s">
        <v>218</v>
      </c>
      <c r="V108" s="49" t="s">
        <v>1268</v>
      </c>
      <c r="W108" s="54">
        <f t="shared" si="2"/>
        <v>1566</v>
      </c>
    </row>
    <row r="109" spans="1:23" s="35" customFormat="1" ht="11.25" outlineLevel="1" x14ac:dyDescent="0.2">
      <c r="A109" s="34"/>
      <c r="B109" s="62" t="s">
        <v>252</v>
      </c>
      <c r="C109" s="63"/>
      <c r="D109" s="63"/>
      <c r="E109" s="19">
        <f>SUBTOTAL(9,E110:E120)</f>
        <v>9</v>
      </c>
      <c r="F109" s="20"/>
      <c r="G109" s="20"/>
      <c r="H109" s="20"/>
      <c r="I109" s="21"/>
      <c r="J109" s="20"/>
      <c r="K109" s="20"/>
      <c r="L109" s="20"/>
      <c r="M109" s="20"/>
      <c r="N109" s="20"/>
      <c r="O109" s="22"/>
      <c r="P109" s="22"/>
      <c r="Q109" s="22"/>
      <c r="R109" s="22"/>
      <c r="S109" s="20"/>
      <c r="T109" s="22"/>
      <c r="U109" s="20"/>
      <c r="V109" s="38"/>
      <c r="W109" s="43"/>
    </row>
    <row r="110" spans="1:23" s="35" customFormat="1" ht="11.25" outlineLevel="2" x14ac:dyDescent="0.2">
      <c r="A110" s="33"/>
      <c r="B110" s="60" t="s">
        <v>250</v>
      </c>
      <c r="C110" s="61"/>
      <c r="D110" s="61"/>
      <c r="E110" s="29">
        <f>SUBTOTAL(9,E111:E118)</f>
        <v>8</v>
      </c>
      <c r="F110" s="30"/>
      <c r="G110" s="30"/>
      <c r="H110" s="30"/>
      <c r="I110" s="31"/>
      <c r="J110" s="30"/>
      <c r="K110" s="30"/>
      <c r="L110" s="30"/>
      <c r="M110" s="30"/>
      <c r="N110" s="30"/>
      <c r="O110" s="32"/>
      <c r="P110" s="32"/>
      <c r="Q110" s="32"/>
      <c r="R110" s="32"/>
      <c r="S110" s="30"/>
      <c r="T110" s="32"/>
      <c r="U110" s="30"/>
      <c r="V110" s="39"/>
      <c r="W110" s="43"/>
    </row>
    <row r="111" spans="1:23" s="55" customFormat="1" ht="173.25" customHeight="1" x14ac:dyDescent="0.2">
      <c r="A111" s="45">
        <v>6</v>
      </c>
      <c r="B111" s="46" t="s">
        <v>97</v>
      </c>
      <c r="C111" s="46" t="s">
        <v>1479</v>
      </c>
      <c r="D111" s="46" t="s">
        <v>1475</v>
      </c>
      <c r="E111" s="56">
        <v>1</v>
      </c>
      <c r="F111" s="48">
        <v>210</v>
      </c>
      <c r="G111" s="49" t="s">
        <v>619</v>
      </c>
      <c r="H111" s="49" t="s">
        <v>824</v>
      </c>
      <c r="I111" s="50" t="s">
        <v>620</v>
      </c>
      <c r="J111" s="51" t="s">
        <v>201</v>
      </c>
      <c r="K111" s="51" t="s">
        <v>621</v>
      </c>
      <c r="L111" s="51" t="s">
        <v>215</v>
      </c>
      <c r="M111" s="51" t="s">
        <v>622</v>
      </c>
      <c r="N111" s="51" t="s">
        <v>217</v>
      </c>
      <c r="O111" s="52">
        <v>0</v>
      </c>
      <c r="P111" s="52">
        <v>0</v>
      </c>
      <c r="Q111" s="52">
        <v>0</v>
      </c>
      <c r="R111" s="52">
        <v>0</v>
      </c>
      <c r="S111" s="53" t="s">
        <v>1662</v>
      </c>
      <c r="T111" s="52">
        <v>6630223.7000000002</v>
      </c>
      <c r="U111" s="51" t="s">
        <v>623</v>
      </c>
      <c r="V111" s="49" t="s">
        <v>1663</v>
      </c>
      <c r="W111" s="54">
        <f t="shared" ref="W111:W118" si="3">IF(OR(LEFT(I111)="7",LEFT(I111,1)="8"),VALUE(RIGHT(I111,3)),VALUE(RIGHT(I111,4)))</f>
        <v>54</v>
      </c>
    </row>
    <row r="112" spans="1:23" s="55" customFormat="1" ht="173.25" customHeight="1" x14ac:dyDescent="0.2">
      <c r="A112" s="45">
        <v>6</v>
      </c>
      <c r="B112" s="46" t="s">
        <v>97</v>
      </c>
      <c r="C112" s="46" t="s">
        <v>1479</v>
      </c>
      <c r="D112" s="46" t="s">
        <v>1475</v>
      </c>
      <c r="E112" s="56">
        <v>1</v>
      </c>
      <c r="F112" s="48">
        <v>210</v>
      </c>
      <c r="G112" s="49" t="s">
        <v>619</v>
      </c>
      <c r="H112" s="49" t="s">
        <v>619</v>
      </c>
      <c r="I112" s="50" t="s">
        <v>205</v>
      </c>
      <c r="J112" s="51" t="s">
        <v>206</v>
      </c>
      <c r="K112" s="51" t="s">
        <v>716</v>
      </c>
      <c r="L112" s="51" t="s">
        <v>215</v>
      </c>
      <c r="M112" s="51" t="s">
        <v>216</v>
      </c>
      <c r="N112" s="51" t="s">
        <v>610</v>
      </c>
      <c r="O112" s="52">
        <v>0</v>
      </c>
      <c r="P112" s="52">
        <v>0</v>
      </c>
      <c r="Q112" s="52">
        <v>0</v>
      </c>
      <c r="R112" s="52">
        <v>0</v>
      </c>
      <c r="S112" s="53" t="s">
        <v>1662</v>
      </c>
      <c r="T112" s="52">
        <v>630273.93000000005</v>
      </c>
      <c r="U112" s="51" t="s">
        <v>623</v>
      </c>
      <c r="V112" s="49" t="s">
        <v>1664</v>
      </c>
      <c r="W112" s="54">
        <f t="shared" si="3"/>
        <v>91</v>
      </c>
    </row>
    <row r="113" spans="1:23" s="55" customFormat="1" ht="173.25" customHeight="1" x14ac:dyDescent="0.2">
      <c r="A113" s="45">
        <v>6</v>
      </c>
      <c r="B113" s="46" t="s">
        <v>97</v>
      </c>
      <c r="C113" s="46" t="s">
        <v>1479</v>
      </c>
      <c r="D113" s="46" t="s">
        <v>1475</v>
      </c>
      <c r="E113" s="56">
        <v>1</v>
      </c>
      <c r="F113" s="48">
        <v>210</v>
      </c>
      <c r="G113" s="49" t="s">
        <v>619</v>
      </c>
      <c r="H113" s="49" t="s">
        <v>619</v>
      </c>
      <c r="I113" s="50" t="s">
        <v>207</v>
      </c>
      <c r="J113" s="51" t="s">
        <v>208</v>
      </c>
      <c r="K113" s="51" t="s">
        <v>209</v>
      </c>
      <c r="L113" s="51" t="s">
        <v>215</v>
      </c>
      <c r="M113" s="51" t="s">
        <v>216</v>
      </c>
      <c r="N113" s="51" t="s">
        <v>217</v>
      </c>
      <c r="O113" s="52">
        <v>0</v>
      </c>
      <c r="P113" s="52">
        <v>0</v>
      </c>
      <c r="Q113" s="52">
        <v>0</v>
      </c>
      <c r="R113" s="52">
        <v>0</v>
      </c>
      <c r="S113" s="53" t="s">
        <v>1662</v>
      </c>
      <c r="T113" s="52">
        <v>12500694.470000001</v>
      </c>
      <c r="U113" s="51" t="s">
        <v>623</v>
      </c>
      <c r="V113" s="49" t="s">
        <v>1665</v>
      </c>
      <c r="W113" s="54">
        <f t="shared" si="3"/>
        <v>151</v>
      </c>
    </row>
    <row r="114" spans="1:23" s="55" customFormat="1" ht="148.5" customHeight="1" x14ac:dyDescent="0.2">
      <c r="A114" s="45">
        <v>6</v>
      </c>
      <c r="B114" s="46" t="s">
        <v>97</v>
      </c>
      <c r="C114" s="46" t="s">
        <v>1479</v>
      </c>
      <c r="D114" s="46" t="s">
        <v>1475</v>
      </c>
      <c r="E114" s="56">
        <v>1</v>
      </c>
      <c r="F114" s="48">
        <v>212</v>
      </c>
      <c r="G114" s="49" t="s">
        <v>203</v>
      </c>
      <c r="H114" s="49" t="s">
        <v>636</v>
      </c>
      <c r="I114" s="50" t="s">
        <v>487</v>
      </c>
      <c r="J114" s="51" t="s">
        <v>488</v>
      </c>
      <c r="K114" s="51" t="s">
        <v>767</v>
      </c>
      <c r="L114" s="51" t="s">
        <v>215</v>
      </c>
      <c r="M114" s="51" t="s">
        <v>622</v>
      </c>
      <c r="N114" s="51" t="s">
        <v>217</v>
      </c>
      <c r="O114" s="52">
        <v>0</v>
      </c>
      <c r="P114" s="52">
        <v>0</v>
      </c>
      <c r="Q114" s="52">
        <v>0</v>
      </c>
      <c r="R114" s="52">
        <v>0</v>
      </c>
      <c r="S114" s="53" t="s">
        <v>1306</v>
      </c>
      <c r="T114" s="52">
        <v>0</v>
      </c>
      <c r="U114" s="51" t="s">
        <v>623</v>
      </c>
      <c r="V114" s="49" t="s">
        <v>1126</v>
      </c>
      <c r="W114" s="54">
        <f t="shared" si="3"/>
        <v>189</v>
      </c>
    </row>
    <row r="115" spans="1:23" s="55" customFormat="1" ht="195.75" customHeight="1" x14ac:dyDescent="0.2">
      <c r="A115" s="45">
        <v>6</v>
      </c>
      <c r="B115" s="46" t="s">
        <v>97</v>
      </c>
      <c r="C115" s="46" t="s">
        <v>1479</v>
      </c>
      <c r="D115" s="46" t="s">
        <v>1475</v>
      </c>
      <c r="E115" s="56">
        <v>1</v>
      </c>
      <c r="F115" s="48">
        <v>213</v>
      </c>
      <c r="G115" s="49" t="s">
        <v>718</v>
      </c>
      <c r="H115" s="49" t="s">
        <v>718</v>
      </c>
      <c r="I115" s="50">
        <v>20160621301591</v>
      </c>
      <c r="J115" s="51" t="s">
        <v>1215</v>
      </c>
      <c r="K115" s="51" t="s">
        <v>1216</v>
      </c>
      <c r="L115" s="51" t="s">
        <v>482</v>
      </c>
      <c r="M115" s="51" t="s">
        <v>1008</v>
      </c>
      <c r="N115" s="51" t="s">
        <v>731</v>
      </c>
      <c r="O115" s="52">
        <v>364698040.23000002</v>
      </c>
      <c r="P115" s="52">
        <v>60804.56</v>
      </c>
      <c r="Q115" s="52">
        <v>6695930.0300000003</v>
      </c>
      <c r="R115" s="52">
        <v>14507894.1</v>
      </c>
      <c r="S115" s="53" t="s">
        <v>1666</v>
      </c>
      <c r="T115" s="52">
        <v>356946880.72000003</v>
      </c>
      <c r="U115" s="51" t="s">
        <v>623</v>
      </c>
      <c r="V115" s="49" t="s">
        <v>1667</v>
      </c>
      <c r="W115" s="54">
        <f t="shared" si="3"/>
        <v>1591</v>
      </c>
    </row>
    <row r="116" spans="1:23" s="55" customFormat="1" ht="203.25" customHeight="1" x14ac:dyDescent="0.2">
      <c r="A116" s="45">
        <v>6</v>
      </c>
      <c r="B116" s="46" t="s">
        <v>97</v>
      </c>
      <c r="C116" s="46" t="s">
        <v>1479</v>
      </c>
      <c r="D116" s="46" t="s">
        <v>1475</v>
      </c>
      <c r="E116" s="56">
        <v>1</v>
      </c>
      <c r="F116" s="48">
        <v>215</v>
      </c>
      <c r="G116" s="49" t="s">
        <v>485</v>
      </c>
      <c r="H116" s="49" t="s">
        <v>636</v>
      </c>
      <c r="I116" s="50">
        <v>20080621501486</v>
      </c>
      <c r="J116" s="51" t="s">
        <v>637</v>
      </c>
      <c r="K116" s="51" t="s">
        <v>977</v>
      </c>
      <c r="L116" s="51" t="s">
        <v>215</v>
      </c>
      <c r="M116" s="51" t="s">
        <v>532</v>
      </c>
      <c r="N116" s="51" t="s">
        <v>217</v>
      </c>
      <c r="O116" s="52">
        <v>198224898.16</v>
      </c>
      <c r="P116" s="52">
        <v>-44065590.030000001</v>
      </c>
      <c r="Q116" s="52">
        <v>203187298.53</v>
      </c>
      <c r="R116" s="52">
        <v>226512314.59999999</v>
      </c>
      <c r="S116" s="53" t="s">
        <v>1668</v>
      </c>
      <c r="T116" s="52">
        <v>130834292.06</v>
      </c>
      <c r="U116" s="51" t="s">
        <v>218</v>
      </c>
      <c r="V116" s="49" t="s">
        <v>1669</v>
      </c>
      <c r="W116" s="54">
        <f t="shared" si="3"/>
        <v>1486</v>
      </c>
    </row>
    <row r="117" spans="1:23" s="55" customFormat="1" ht="150.75" customHeight="1" x14ac:dyDescent="0.2">
      <c r="A117" s="45">
        <v>6</v>
      </c>
      <c r="B117" s="46" t="s">
        <v>97</v>
      </c>
      <c r="C117" s="46" t="s">
        <v>1479</v>
      </c>
      <c r="D117" s="46" t="s">
        <v>1475</v>
      </c>
      <c r="E117" s="56">
        <v>1</v>
      </c>
      <c r="F117" s="48" t="s">
        <v>204</v>
      </c>
      <c r="G117" s="49" t="s">
        <v>634</v>
      </c>
      <c r="H117" s="49" t="s">
        <v>634</v>
      </c>
      <c r="I117" s="50" t="s">
        <v>800</v>
      </c>
      <c r="J117" s="51" t="s">
        <v>15</v>
      </c>
      <c r="K117" s="51" t="s">
        <v>16</v>
      </c>
      <c r="L117" s="51" t="s">
        <v>215</v>
      </c>
      <c r="M117" s="51" t="s">
        <v>216</v>
      </c>
      <c r="N117" s="51" t="s">
        <v>217</v>
      </c>
      <c r="O117" s="52">
        <v>8957671.7100000009</v>
      </c>
      <c r="P117" s="52">
        <v>0</v>
      </c>
      <c r="Q117" s="52">
        <v>0</v>
      </c>
      <c r="R117" s="52">
        <v>0</v>
      </c>
      <c r="S117" s="53" t="s">
        <v>1307</v>
      </c>
      <c r="T117" s="52">
        <v>8957671.7100000009</v>
      </c>
      <c r="U117" s="51" t="s">
        <v>623</v>
      </c>
      <c r="V117" s="49" t="s">
        <v>1006</v>
      </c>
      <c r="W117" s="54">
        <f t="shared" si="3"/>
        <v>368</v>
      </c>
    </row>
    <row r="118" spans="1:23" s="55" customFormat="1" ht="192" customHeight="1" x14ac:dyDescent="0.2">
      <c r="A118" s="45">
        <v>6</v>
      </c>
      <c r="B118" s="46" t="s">
        <v>97</v>
      </c>
      <c r="C118" s="46" t="s">
        <v>1479</v>
      </c>
      <c r="D118" s="46" t="s">
        <v>1475</v>
      </c>
      <c r="E118" s="56">
        <v>1</v>
      </c>
      <c r="F118" s="48" t="s">
        <v>367</v>
      </c>
      <c r="G118" s="49" t="s">
        <v>1485</v>
      </c>
      <c r="H118" s="49" t="s">
        <v>881</v>
      </c>
      <c r="I118" s="50" t="s">
        <v>882</v>
      </c>
      <c r="J118" s="51" t="s">
        <v>883</v>
      </c>
      <c r="K118" s="51" t="s">
        <v>884</v>
      </c>
      <c r="L118" s="51" t="s">
        <v>215</v>
      </c>
      <c r="M118" s="51" t="s">
        <v>532</v>
      </c>
      <c r="N118" s="51" t="s">
        <v>615</v>
      </c>
      <c r="O118" s="52">
        <v>0</v>
      </c>
      <c r="P118" s="52">
        <v>0</v>
      </c>
      <c r="Q118" s="52">
        <v>0</v>
      </c>
      <c r="R118" s="52">
        <v>0</v>
      </c>
      <c r="S118" s="53" t="s">
        <v>1670</v>
      </c>
      <c r="T118" s="52">
        <v>0</v>
      </c>
      <c r="U118" s="51" t="s">
        <v>218</v>
      </c>
      <c r="V118" s="49" t="s">
        <v>1671</v>
      </c>
      <c r="W118" s="54">
        <f t="shared" si="3"/>
        <v>1542</v>
      </c>
    </row>
    <row r="119" spans="1:23" s="35" customFormat="1" ht="11.25" outlineLevel="2" x14ac:dyDescent="0.2">
      <c r="A119" s="33"/>
      <c r="B119" s="60" t="s">
        <v>17</v>
      </c>
      <c r="C119" s="61"/>
      <c r="D119" s="61"/>
      <c r="E119" s="29">
        <f>SUBTOTAL(9,E120:E120)</f>
        <v>1</v>
      </c>
      <c r="F119" s="30"/>
      <c r="G119" s="30"/>
      <c r="H119" s="30"/>
      <c r="I119" s="31"/>
      <c r="J119" s="30"/>
      <c r="K119" s="30"/>
      <c r="L119" s="30"/>
      <c r="M119" s="30"/>
      <c r="N119" s="30"/>
      <c r="O119" s="32"/>
      <c r="P119" s="32"/>
      <c r="Q119" s="32"/>
      <c r="R119" s="32"/>
      <c r="S119" s="30"/>
      <c r="T119" s="32"/>
      <c r="U119" s="30"/>
      <c r="V119" s="39"/>
      <c r="W119" s="43"/>
    </row>
    <row r="120" spans="1:23" s="55" customFormat="1" ht="114.75" customHeight="1" x14ac:dyDescent="0.2">
      <c r="A120" s="45">
        <v>6</v>
      </c>
      <c r="B120" s="46" t="s">
        <v>97</v>
      </c>
      <c r="C120" s="46" t="s">
        <v>1479</v>
      </c>
      <c r="D120" s="46" t="s">
        <v>1487</v>
      </c>
      <c r="E120" s="56">
        <v>1</v>
      </c>
      <c r="F120" s="48" t="s">
        <v>618</v>
      </c>
      <c r="G120" s="49" t="s">
        <v>50</v>
      </c>
      <c r="H120" s="49" t="s">
        <v>333</v>
      </c>
      <c r="I120" s="50" t="s">
        <v>777</v>
      </c>
      <c r="J120" s="51" t="s">
        <v>778</v>
      </c>
      <c r="K120" s="51" t="s">
        <v>779</v>
      </c>
      <c r="L120" s="51" t="s">
        <v>215</v>
      </c>
      <c r="M120" s="51" t="s">
        <v>622</v>
      </c>
      <c r="N120" s="51" t="s">
        <v>217</v>
      </c>
      <c r="O120" s="52">
        <v>0</v>
      </c>
      <c r="P120" s="52">
        <v>0</v>
      </c>
      <c r="Q120" s="52">
        <v>0</v>
      </c>
      <c r="R120" s="52">
        <v>0</v>
      </c>
      <c r="S120" s="53" t="s">
        <v>1308</v>
      </c>
      <c r="T120" s="52">
        <v>0</v>
      </c>
      <c r="U120" s="51" t="s">
        <v>218</v>
      </c>
      <c r="V120" s="49" t="s">
        <v>917</v>
      </c>
      <c r="W120" s="54">
        <f>IF(OR(LEFT(I120)="7",LEFT(I120,1)="8"),VALUE(RIGHT(I120,3)),VALUE(RIGHT(I120,4)))</f>
        <v>585</v>
      </c>
    </row>
    <row r="121" spans="1:23" s="35" customFormat="1" ht="11.25" outlineLevel="1" x14ac:dyDescent="0.2">
      <c r="A121" s="34"/>
      <c r="B121" s="62" t="s">
        <v>254</v>
      </c>
      <c r="C121" s="63"/>
      <c r="D121" s="63"/>
      <c r="E121" s="19">
        <f>SUBTOTAL(9,E123:E123)</f>
        <v>1</v>
      </c>
      <c r="F121" s="20"/>
      <c r="G121" s="20"/>
      <c r="H121" s="20"/>
      <c r="I121" s="21"/>
      <c r="J121" s="20"/>
      <c r="K121" s="20"/>
      <c r="L121" s="20"/>
      <c r="M121" s="20"/>
      <c r="N121" s="20"/>
      <c r="O121" s="22"/>
      <c r="P121" s="22"/>
      <c r="Q121" s="22"/>
      <c r="R121" s="22"/>
      <c r="S121" s="20"/>
      <c r="T121" s="22"/>
      <c r="U121" s="20"/>
      <c r="V121" s="38"/>
      <c r="W121" s="43"/>
    </row>
    <row r="122" spans="1:23" s="35" customFormat="1" ht="11.25" outlineLevel="2" x14ac:dyDescent="0.2">
      <c r="A122" s="33"/>
      <c r="B122" s="60" t="s">
        <v>250</v>
      </c>
      <c r="C122" s="61"/>
      <c r="D122" s="61"/>
      <c r="E122" s="29">
        <f>SUBTOTAL(9,E123:E123)</f>
        <v>1</v>
      </c>
      <c r="F122" s="30"/>
      <c r="G122" s="30"/>
      <c r="H122" s="30"/>
      <c r="I122" s="31"/>
      <c r="J122" s="30"/>
      <c r="K122" s="30"/>
      <c r="L122" s="30"/>
      <c r="M122" s="30"/>
      <c r="N122" s="30"/>
      <c r="O122" s="32"/>
      <c r="P122" s="32"/>
      <c r="Q122" s="32"/>
      <c r="R122" s="32"/>
      <c r="S122" s="30"/>
      <c r="T122" s="32"/>
      <c r="U122" s="30"/>
      <c r="V122" s="39"/>
      <c r="W122" s="43"/>
    </row>
    <row r="123" spans="1:23" s="55" customFormat="1" ht="180.75" customHeight="1" x14ac:dyDescent="0.2">
      <c r="A123" s="45">
        <v>6</v>
      </c>
      <c r="B123" s="46" t="s">
        <v>97</v>
      </c>
      <c r="C123" s="46" t="s">
        <v>1488</v>
      </c>
      <c r="D123" s="46" t="s">
        <v>1475</v>
      </c>
      <c r="E123" s="56">
        <v>1</v>
      </c>
      <c r="F123" s="48" t="s">
        <v>354</v>
      </c>
      <c r="G123" s="49" t="s">
        <v>355</v>
      </c>
      <c r="H123" s="49" t="s">
        <v>355</v>
      </c>
      <c r="I123" s="50" t="s">
        <v>356</v>
      </c>
      <c r="J123" s="51" t="s">
        <v>357</v>
      </c>
      <c r="K123" s="51" t="s">
        <v>358</v>
      </c>
      <c r="L123" s="51" t="s">
        <v>646</v>
      </c>
      <c r="M123" s="51" t="s">
        <v>359</v>
      </c>
      <c r="N123" s="51" t="s">
        <v>217</v>
      </c>
      <c r="O123" s="52">
        <v>11626799699</v>
      </c>
      <c r="P123" s="52">
        <v>21221545978</v>
      </c>
      <c r="Q123" s="52">
        <v>263430751</v>
      </c>
      <c r="R123" s="52">
        <v>20548229758</v>
      </c>
      <c r="S123" s="53" t="s">
        <v>1672</v>
      </c>
      <c r="T123" s="52">
        <v>12563526670</v>
      </c>
      <c r="U123" s="51" t="s">
        <v>623</v>
      </c>
      <c r="V123" s="49" t="s">
        <v>1673</v>
      </c>
      <c r="W123" s="54">
        <f>IF(OR(LEFT(I123)="7",LEFT(I123,1)="8"),VALUE(RIGHT(I123,3)),VALUE(RIGHT(I123,4)))</f>
        <v>1330</v>
      </c>
    </row>
    <row r="124" spans="1:23" s="9" customFormat="1" ht="27" customHeight="1" outlineLevel="3" x14ac:dyDescent="0.2">
      <c r="A124" s="23"/>
      <c r="B124" s="64" t="s">
        <v>210</v>
      </c>
      <c r="C124" s="65"/>
      <c r="D124" s="65"/>
      <c r="E124" s="24">
        <f>SUBTOTAL(9,E125:E131)</f>
        <v>3</v>
      </c>
      <c r="F124" s="25"/>
      <c r="G124" s="25"/>
      <c r="H124" s="25"/>
      <c r="I124" s="26"/>
      <c r="J124" s="25"/>
      <c r="K124" s="25"/>
      <c r="L124" s="25"/>
      <c r="M124" s="25"/>
      <c r="N124" s="25"/>
      <c r="O124" s="27"/>
      <c r="P124" s="28"/>
      <c r="Q124" s="28"/>
      <c r="R124" s="28"/>
      <c r="S124" s="25"/>
      <c r="T124" s="28"/>
      <c r="U124" s="25"/>
      <c r="V124" s="37"/>
      <c r="W124" s="42"/>
    </row>
    <row r="125" spans="1:23" s="35" customFormat="1" ht="11.25" outlineLevel="1" x14ac:dyDescent="0.2">
      <c r="A125" s="34"/>
      <c r="B125" s="62" t="s">
        <v>629</v>
      </c>
      <c r="C125" s="63" t="s">
        <v>627</v>
      </c>
      <c r="D125" s="63"/>
      <c r="E125" s="19">
        <f>SUBTOTAL(9,E127:E128)</f>
        <v>2</v>
      </c>
      <c r="F125" s="20"/>
      <c r="G125" s="20"/>
      <c r="H125" s="20"/>
      <c r="I125" s="21"/>
      <c r="J125" s="20"/>
      <c r="K125" s="20"/>
      <c r="L125" s="20"/>
      <c r="M125" s="20"/>
      <c r="N125" s="20"/>
      <c r="O125" s="22"/>
      <c r="P125" s="22"/>
      <c r="Q125" s="22"/>
      <c r="R125" s="22"/>
      <c r="S125" s="20"/>
      <c r="T125" s="22"/>
      <c r="U125" s="20"/>
      <c r="V125" s="38"/>
      <c r="W125" s="43"/>
    </row>
    <row r="126" spans="1:23" s="35" customFormat="1" ht="11.25" outlineLevel="2" x14ac:dyDescent="0.2">
      <c r="A126" s="33"/>
      <c r="B126" s="60" t="s">
        <v>250</v>
      </c>
      <c r="C126" s="61"/>
      <c r="D126" s="61"/>
      <c r="E126" s="29">
        <f>SUBTOTAL(9,E127:E128)</f>
        <v>2</v>
      </c>
      <c r="F126" s="30"/>
      <c r="G126" s="30"/>
      <c r="H126" s="30"/>
      <c r="I126" s="31"/>
      <c r="J126" s="30"/>
      <c r="K126" s="30"/>
      <c r="L126" s="30"/>
      <c r="M126" s="30"/>
      <c r="N126" s="30"/>
      <c r="O126" s="32"/>
      <c r="P126" s="32"/>
      <c r="Q126" s="32"/>
      <c r="R126" s="32"/>
      <c r="S126" s="30"/>
      <c r="T126" s="32"/>
      <c r="U126" s="30"/>
      <c r="V126" s="39"/>
      <c r="W126" s="43"/>
    </row>
    <row r="127" spans="1:23" s="55" customFormat="1" ht="214.5" customHeight="1" x14ac:dyDescent="0.2">
      <c r="A127" s="45">
        <v>7</v>
      </c>
      <c r="B127" s="46" t="s">
        <v>210</v>
      </c>
      <c r="C127" s="46" t="s">
        <v>1476</v>
      </c>
      <c r="D127" s="46" t="s">
        <v>1475</v>
      </c>
      <c r="E127" s="56">
        <v>1</v>
      </c>
      <c r="F127" s="48">
        <v>110</v>
      </c>
      <c r="G127" s="49" t="s">
        <v>570</v>
      </c>
      <c r="H127" s="49" t="s">
        <v>471</v>
      </c>
      <c r="I127" s="50">
        <v>20070711001474</v>
      </c>
      <c r="J127" s="51" t="s">
        <v>55</v>
      </c>
      <c r="K127" s="51" t="s">
        <v>56</v>
      </c>
      <c r="L127" s="51" t="s">
        <v>215</v>
      </c>
      <c r="M127" s="51" t="s">
        <v>350</v>
      </c>
      <c r="N127" s="51" t="s">
        <v>217</v>
      </c>
      <c r="O127" s="52">
        <v>19039126369.759998</v>
      </c>
      <c r="P127" s="52">
        <v>14974087127.84</v>
      </c>
      <c r="Q127" s="52">
        <v>298542671.75</v>
      </c>
      <c r="R127" s="52">
        <v>4285885738.5300002</v>
      </c>
      <c r="S127" s="53" t="s">
        <v>1309</v>
      </c>
      <c r="T127" s="52">
        <v>30025870430.82</v>
      </c>
      <c r="U127" s="51" t="s">
        <v>218</v>
      </c>
      <c r="V127" s="49" t="s">
        <v>918</v>
      </c>
      <c r="W127" s="54">
        <f>IF(OR(LEFT(I127)="7",LEFT(I127,1)="8"),VALUE(RIGHT(I127,3)),VALUE(RIGHT(I127,4)))</f>
        <v>1474</v>
      </c>
    </row>
    <row r="128" spans="1:23" s="55" customFormat="1" ht="173.25" customHeight="1" x14ac:dyDescent="0.2">
      <c r="A128" s="45">
        <v>7</v>
      </c>
      <c r="B128" s="46" t="s">
        <v>210</v>
      </c>
      <c r="C128" s="46" t="s">
        <v>1476</v>
      </c>
      <c r="D128" s="46" t="s">
        <v>1475</v>
      </c>
      <c r="E128" s="56">
        <v>1</v>
      </c>
      <c r="F128" s="48">
        <v>120</v>
      </c>
      <c r="G128" s="49" t="s">
        <v>211</v>
      </c>
      <c r="H128" s="49" t="s">
        <v>471</v>
      </c>
      <c r="I128" s="50">
        <v>700007120240</v>
      </c>
      <c r="J128" s="51" t="s">
        <v>212</v>
      </c>
      <c r="K128" s="51" t="s">
        <v>840</v>
      </c>
      <c r="L128" s="51" t="s">
        <v>215</v>
      </c>
      <c r="M128" s="51" t="s">
        <v>350</v>
      </c>
      <c r="N128" s="51" t="s">
        <v>731</v>
      </c>
      <c r="O128" s="52">
        <v>238864288.58000001</v>
      </c>
      <c r="P128" s="52">
        <v>0</v>
      </c>
      <c r="Q128" s="52">
        <v>3805475.34</v>
      </c>
      <c r="R128" s="52">
        <v>2996902.56</v>
      </c>
      <c r="S128" s="53" t="s">
        <v>1310</v>
      </c>
      <c r="T128" s="52">
        <v>239672861.36000001</v>
      </c>
      <c r="U128" s="51" t="s">
        <v>218</v>
      </c>
      <c r="V128" s="49" t="s">
        <v>919</v>
      </c>
      <c r="W128" s="54">
        <f>IF(OR(LEFT(I128)="7",LEFT(I128,1)="8"),VALUE(RIGHT(I128,3)),VALUE(RIGHT(I128,4)))</f>
        <v>240</v>
      </c>
    </row>
    <row r="129" spans="1:23" s="35" customFormat="1" ht="11.25" outlineLevel="1" x14ac:dyDescent="0.2">
      <c r="A129" s="34"/>
      <c r="B129" s="62" t="s">
        <v>252</v>
      </c>
      <c r="C129" s="63"/>
      <c r="D129" s="63"/>
      <c r="E129" s="19">
        <f>SUBTOTAL(9,E130:E131)</f>
        <v>1</v>
      </c>
      <c r="F129" s="20"/>
      <c r="G129" s="20"/>
      <c r="H129" s="20"/>
      <c r="I129" s="21"/>
      <c r="J129" s="20"/>
      <c r="K129" s="20"/>
      <c r="L129" s="20"/>
      <c r="M129" s="20"/>
      <c r="N129" s="20"/>
      <c r="O129" s="22"/>
      <c r="P129" s="22"/>
      <c r="Q129" s="22"/>
      <c r="R129" s="22"/>
      <c r="S129" s="20"/>
      <c r="T129" s="22"/>
      <c r="U129" s="20"/>
      <c r="V129" s="38"/>
      <c r="W129" s="43"/>
    </row>
    <row r="130" spans="1:23" s="35" customFormat="1" ht="11.25" outlineLevel="2" x14ac:dyDescent="0.2">
      <c r="A130" s="33"/>
      <c r="B130" s="60" t="s">
        <v>250</v>
      </c>
      <c r="C130" s="61"/>
      <c r="D130" s="61"/>
      <c r="E130" s="29">
        <f>SUBTOTAL(9,E131:E131)</f>
        <v>1</v>
      </c>
      <c r="F130" s="30"/>
      <c r="G130" s="30"/>
      <c r="H130" s="30"/>
      <c r="I130" s="31"/>
      <c r="J130" s="30"/>
      <c r="K130" s="30"/>
      <c r="L130" s="30"/>
      <c r="M130" s="30"/>
      <c r="N130" s="30"/>
      <c r="O130" s="32"/>
      <c r="P130" s="32"/>
      <c r="Q130" s="32"/>
      <c r="R130" s="32"/>
      <c r="S130" s="30"/>
      <c r="T130" s="32"/>
      <c r="U130" s="30"/>
      <c r="V130" s="39"/>
      <c r="W130" s="43"/>
    </row>
    <row r="131" spans="1:23" s="55" customFormat="1" ht="150.75" customHeight="1" x14ac:dyDescent="0.2">
      <c r="A131" s="45">
        <v>7</v>
      </c>
      <c r="B131" s="46" t="s">
        <v>210</v>
      </c>
      <c r="C131" s="46" t="s">
        <v>1479</v>
      </c>
      <c r="D131" s="46" t="s">
        <v>1475</v>
      </c>
      <c r="E131" s="56">
        <v>1</v>
      </c>
      <c r="F131" s="48" t="s">
        <v>213</v>
      </c>
      <c r="G131" s="49" t="s">
        <v>599</v>
      </c>
      <c r="H131" s="49" t="s">
        <v>599</v>
      </c>
      <c r="I131" s="50" t="s">
        <v>842</v>
      </c>
      <c r="J131" s="51" t="s">
        <v>841</v>
      </c>
      <c r="K131" s="51" t="s">
        <v>843</v>
      </c>
      <c r="L131" s="51" t="s">
        <v>215</v>
      </c>
      <c r="M131" s="51" t="s">
        <v>350</v>
      </c>
      <c r="N131" s="51" t="s">
        <v>314</v>
      </c>
      <c r="O131" s="52">
        <v>96525873.640000001</v>
      </c>
      <c r="P131" s="52">
        <v>6085686705.4399996</v>
      </c>
      <c r="Q131" s="52">
        <v>526834.32999999996</v>
      </c>
      <c r="R131" s="52">
        <v>4638226345.3000002</v>
      </c>
      <c r="S131" s="53" t="s">
        <v>1311</v>
      </c>
      <c r="T131" s="52">
        <v>1544513068.1099999</v>
      </c>
      <c r="U131" s="51" t="s">
        <v>218</v>
      </c>
      <c r="V131" s="49" t="s">
        <v>920</v>
      </c>
      <c r="W131" s="54">
        <f>IF(OR(LEFT(I131)="7",LEFT(I131,1)="8"),VALUE(RIGHT(I131,3)),VALUE(RIGHT(I131,4)))</f>
        <v>1495</v>
      </c>
    </row>
    <row r="132" spans="1:23" s="9" customFormat="1" ht="33" customHeight="1" outlineLevel="3" x14ac:dyDescent="0.2">
      <c r="A132" s="23"/>
      <c r="B132" s="64" t="s">
        <v>1438</v>
      </c>
      <c r="C132" s="65"/>
      <c r="D132" s="65"/>
      <c r="E132" s="24">
        <f>SUBTOTAL(9,E135:F138)</f>
        <v>3</v>
      </c>
      <c r="F132" s="25"/>
      <c r="G132" s="25"/>
      <c r="H132" s="25"/>
      <c r="I132" s="26"/>
      <c r="J132" s="25"/>
      <c r="K132" s="25"/>
      <c r="L132" s="25"/>
      <c r="M132" s="25"/>
      <c r="N132" s="25"/>
      <c r="O132" s="27"/>
      <c r="P132" s="28"/>
      <c r="Q132" s="28"/>
      <c r="R132" s="28"/>
      <c r="S132" s="25"/>
      <c r="T132" s="28"/>
      <c r="U132" s="25"/>
      <c r="V132" s="37"/>
      <c r="W132" s="42"/>
    </row>
    <row r="133" spans="1:23" s="35" customFormat="1" ht="11.25" outlineLevel="1" x14ac:dyDescent="0.2">
      <c r="A133" s="34"/>
      <c r="B133" s="62" t="s">
        <v>629</v>
      </c>
      <c r="C133" s="63" t="s">
        <v>627</v>
      </c>
      <c r="D133" s="63"/>
      <c r="E133" s="19">
        <f>SUBTOTAL(9,E135:E136)</f>
        <v>2</v>
      </c>
      <c r="F133" s="20"/>
      <c r="G133" s="20"/>
      <c r="H133" s="20"/>
      <c r="I133" s="21"/>
      <c r="J133" s="20"/>
      <c r="K133" s="20"/>
      <c r="L133" s="20"/>
      <c r="M133" s="20"/>
      <c r="N133" s="20"/>
      <c r="O133" s="22"/>
      <c r="P133" s="22"/>
      <c r="Q133" s="22"/>
      <c r="R133" s="22"/>
      <c r="S133" s="20"/>
      <c r="T133" s="22"/>
      <c r="U133" s="20"/>
      <c r="V133" s="38"/>
      <c r="W133" s="43"/>
    </row>
    <row r="134" spans="1:23" s="35" customFormat="1" ht="11.25" outlineLevel="2" x14ac:dyDescent="0.2">
      <c r="A134" s="33"/>
      <c r="B134" s="60" t="s">
        <v>250</v>
      </c>
      <c r="C134" s="61"/>
      <c r="D134" s="61"/>
      <c r="E134" s="29">
        <f>SUBTOTAL(9,E135:E136)</f>
        <v>2</v>
      </c>
      <c r="F134" s="30"/>
      <c r="G134" s="30"/>
      <c r="H134" s="30"/>
      <c r="I134" s="31"/>
      <c r="J134" s="30"/>
      <c r="K134" s="30"/>
      <c r="L134" s="30"/>
      <c r="M134" s="30"/>
      <c r="N134" s="30"/>
      <c r="O134" s="32"/>
      <c r="P134" s="32"/>
      <c r="Q134" s="32"/>
      <c r="R134" s="32"/>
      <c r="S134" s="30"/>
      <c r="T134" s="32"/>
      <c r="U134" s="30"/>
      <c r="V134" s="39"/>
      <c r="W134" s="43"/>
    </row>
    <row r="135" spans="1:23" s="55" customFormat="1" ht="180.75" customHeight="1" x14ac:dyDescent="0.2">
      <c r="A135" s="45">
        <v>8</v>
      </c>
      <c r="B135" s="46" t="s">
        <v>600</v>
      </c>
      <c r="C135" s="46" t="s">
        <v>1476</v>
      </c>
      <c r="D135" s="46" t="s">
        <v>1475</v>
      </c>
      <c r="E135" s="56">
        <v>1</v>
      </c>
      <c r="F135" s="48" t="s">
        <v>601</v>
      </c>
      <c r="G135" s="49" t="s">
        <v>602</v>
      </c>
      <c r="H135" s="49" t="s">
        <v>602</v>
      </c>
      <c r="I135" s="50" t="s">
        <v>603</v>
      </c>
      <c r="J135" s="51" t="s">
        <v>604</v>
      </c>
      <c r="K135" s="51" t="s">
        <v>688</v>
      </c>
      <c r="L135" s="51" t="s">
        <v>646</v>
      </c>
      <c r="M135" s="51" t="s">
        <v>785</v>
      </c>
      <c r="N135" s="51" t="s">
        <v>217</v>
      </c>
      <c r="O135" s="52">
        <v>33299904.059999999</v>
      </c>
      <c r="P135" s="52">
        <v>216538.03</v>
      </c>
      <c r="Q135" s="52">
        <v>496812.01</v>
      </c>
      <c r="R135" s="52">
        <v>787895.07</v>
      </c>
      <c r="S135" s="53" t="s">
        <v>1312</v>
      </c>
      <c r="T135" s="52">
        <v>33225359.030000001</v>
      </c>
      <c r="U135" s="51" t="s">
        <v>623</v>
      </c>
      <c r="V135" s="49" t="s">
        <v>1674</v>
      </c>
      <c r="W135" s="54">
        <f>IF(OR(LEFT(I135)="7",LEFT(I135,1)="8"),VALUE(RIGHT(I135,3)),VALUE(RIGHT(I135,4)))</f>
        <v>1303</v>
      </c>
    </row>
    <row r="136" spans="1:23" s="55" customFormat="1" ht="193.5" customHeight="1" x14ac:dyDescent="0.2">
      <c r="A136" s="45">
        <v>8</v>
      </c>
      <c r="B136" s="46" t="s">
        <v>600</v>
      </c>
      <c r="C136" s="46" t="s">
        <v>1476</v>
      </c>
      <c r="D136" s="46" t="s">
        <v>1475</v>
      </c>
      <c r="E136" s="56">
        <v>1</v>
      </c>
      <c r="F136" s="48" t="s">
        <v>782</v>
      </c>
      <c r="G136" s="49" t="s">
        <v>649</v>
      </c>
      <c r="H136" s="49" t="s">
        <v>649</v>
      </c>
      <c r="I136" s="50" t="s">
        <v>650</v>
      </c>
      <c r="J136" s="51" t="s">
        <v>73</v>
      </c>
      <c r="K136" s="51" t="s">
        <v>431</v>
      </c>
      <c r="L136" s="51" t="s">
        <v>646</v>
      </c>
      <c r="M136" s="51" t="s">
        <v>359</v>
      </c>
      <c r="N136" s="51" t="s">
        <v>615</v>
      </c>
      <c r="O136" s="52">
        <v>193557393.12</v>
      </c>
      <c r="P136" s="52">
        <v>1168587.68</v>
      </c>
      <c r="Q136" s="52">
        <v>3187849.2</v>
      </c>
      <c r="R136" s="52">
        <v>19448118.52</v>
      </c>
      <c r="S136" s="53" t="s">
        <v>1445</v>
      </c>
      <c r="T136" s="52">
        <v>178465711.47999999</v>
      </c>
      <c r="U136" s="51" t="s">
        <v>623</v>
      </c>
      <c r="V136" s="49" t="s">
        <v>921</v>
      </c>
      <c r="W136" s="54">
        <f>IF(OR(LEFT(I136)="7",LEFT(I136,1)="8"),VALUE(RIGHT(I136,3)),VALUE(RIGHT(I136,4)))</f>
        <v>1396</v>
      </c>
    </row>
    <row r="137" spans="1:23" s="35" customFormat="1" ht="11.25" outlineLevel="2" x14ac:dyDescent="0.2">
      <c r="A137" s="33"/>
      <c r="B137" s="60" t="s">
        <v>253</v>
      </c>
      <c r="C137" s="61"/>
      <c r="D137" s="61"/>
      <c r="E137" s="29">
        <f>SUBTOTAL(9,E138)</f>
        <v>1</v>
      </c>
      <c r="F137" s="30"/>
      <c r="G137" s="30"/>
      <c r="H137" s="30"/>
      <c r="I137" s="31"/>
      <c r="J137" s="30"/>
      <c r="K137" s="30"/>
      <c r="L137" s="30"/>
      <c r="M137" s="30"/>
      <c r="N137" s="30"/>
      <c r="O137" s="32"/>
      <c r="P137" s="32"/>
      <c r="Q137" s="32"/>
      <c r="R137" s="32"/>
      <c r="S137" s="30"/>
      <c r="T137" s="32"/>
      <c r="U137" s="30"/>
      <c r="V137" s="39"/>
      <c r="W137" s="43"/>
    </row>
    <row r="138" spans="1:23" s="55" customFormat="1" ht="147" customHeight="1" x14ac:dyDescent="0.2">
      <c r="A138" s="45">
        <v>8</v>
      </c>
      <c r="B138" s="46" t="s">
        <v>600</v>
      </c>
      <c r="C138" s="46" t="s">
        <v>1476</v>
      </c>
      <c r="D138" s="46" t="s">
        <v>1487</v>
      </c>
      <c r="E138" s="56">
        <v>1</v>
      </c>
      <c r="F138" s="48" t="s">
        <v>1025</v>
      </c>
      <c r="G138" s="49" t="s">
        <v>1026</v>
      </c>
      <c r="H138" s="49" t="s">
        <v>479</v>
      </c>
      <c r="I138" s="50" t="s">
        <v>480</v>
      </c>
      <c r="J138" s="51" t="s">
        <v>74</v>
      </c>
      <c r="K138" s="51" t="s">
        <v>432</v>
      </c>
      <c r="L138" s="51" t="s">
        <v>646</v>
      </c>
      <c r="M138" s="51" t="s">
        <v>589</v>
      </c>
      <c r="N138" s="51" t="s">
        <v>615</v>
      </c>
      <c r="O138" s="52">
        <v>306502.39</v>
      </c>
      <c r="P138" s="52">
        <v>0</v>
      </c>
      <c r="Q138" s="52">
        <v>1364.97</v>
      </c>
      <c r="R138" s="52">
        <v>218169.09</v>
      </c>
      <c r="S138" s="53" t="s">
        <v>1675</v>
      </c>
      <c r="T138" s="52">
        <v>89698.27</v>
      </c>
      <c r="U138" s="51" t="s">
        <v>623</v>
      </c>
      <c r="V138" s="49" t="s">
        <v>922</v>
      </c>
      <c r="W138" s="54">
        <f>IF(OR(LEFT(I138)="7",LEFT(I138,1)="8"),VALUE(RIGHT(I138,3)),VALUE(RIGHT(I138,4)))</f>
        <v>133</v>
      </c>
    </row>
    <row r="139" spans="1:23" s="9" customFormat="1" ht="33" customHeight="1" outlineLevel="3" x14ac:dyDescent="0.2">
      <c r="A139" s="23"/>
      <c r="B139" s="64" t="s">
        <v>606</v>
      </c>
      <c r="C139" s="65"/>
      <c r="D139" s="65"/>
      <c r="E139" s="24">
        <f>SUBTOTAL(9,E142:E166)</f>
        <v>21</v>
      </c>
      <c r="F139" s="25"/>
      <c r="G139" s="25"/>
      <c r="H139" s="25"/>
      <c r="I139" s="26"/>
      <c r="J139" s="25"/>
      <c r="K139" s="25"/>
      <c r="L139" s="25"/>
      <c r="M139" s="25"/>
      <c r="N139" s="25"/>
      <c r="O139" s="27"/>
      <c r="P139" s="28"/>
      <c r="Q139" s="28"/>
      <c r="R139" s="28"/>
      <c r="S139" s="25"/>
      <c r="T139" s="28"/>
      <c r="U139" s="25"/>
      <c r="V139" s="37"/>
      <c r="W139" s="42"/>
    </row>
    <row r="140" spans="1:23" s="35" customFormat="1" ht="11.25" outlineLevel="1" x14ac:dyDescent="0.2">
      <c r="A140" s="34"/>
      <c r="B140" s="62" t="s">
        <v>629</v>
      </c>
      <c r="C140" s="63" t="s">
        <v>627</v>
      </c>
      <c r="D140" s="63"/>
      <c r="E140" s="19">
        <f>SUBTOTAL(9,E142:E162)</f>
        <v>19</v>
      </c>
      <c r="F140" s="20"/>
      <c r="G140" s="20"/>
      <c r="H140" s="20"/>
      <c r="I140" s="21"/>
      <c r="J140" s="20"/>
      <c r="K140" s="20"/>
      <c r="L140" s="20"/>
      <c r="M140" s="20"/>
      <c r="N140" s="20"/>
      <c r="O140" s="22"/>
      <c r="P140" s="22"/>
      <c r="Q140" s="22"/>
      <c r="R140" s="22"/>
      <c r="S140" s="20"/>
      <c r="T140" s="22"/>
      <c r="U140" s="20"/>
      <c r="V140" s="38"/>
      <c r="W140" s="43"/>
    </row>
    <row r="141" spans="1:23" s="35" customFormat="1" ht="11.25" outlineLevel="2" x14ac:dyDescent="0.2">
      <c r="A141" s="33"/>
      <c r="B141" s="60" t="s">
        <v>250</v>
      </c>
      <c r="C141" s="61"/>
      <c r="D141" s="61"/>
      <c r="E141" s="29">
        <f>SUBTOTAL(9,E142:E152)</f>
        <v>11</v>
      </c>
      <c r="F141" s="30"/>
      <c r="G141" s="30"/>
      <c r="H141" s="30"/>
      <c r="I141" s="31"/>
      <c r="J141" s="30"/>
      <c r="K141" s="30"/>
      <c r="L141" s="30"/>
      <c r="M141" s="30"/>
      <c r="N141" s="30"/>
      <c r="O141" s="32"/>
      <c r="P141" s="32"/>
      <c r="Q141" s="32"/>
      <c r="R141" s="32"/>
      <c r="S141" s="30"/>
      <c r="T141" s="32"/>
      <c r="U141" s="30"/>
      <c r="V141" s="39"/>
      <c r="W141" s="43"/>
    </row>
    <row r="142" spans="1:23" s="55" customFormat="1" ht="354.75" customHeight="1" x14ac:dyDescent="0.2">
      <c r="A142" s="45">
        <v>9</v>
      </c>
      <c r="B142" s="46" t="s">
        <v>606</v>
      </c>
      <c r="C142" s="46" t="s">
        <v>1476</v>
      </c>
      <c r="D142" s="46" t="s">
        <v>1475</v>
      </c>
      <c r="E142" s="47">
        <v>1</v>
      </c>
      <c r="F142" s="48">
        <v>300</v>
      </c>
      <c r="G142" s="49" t="s">
        <v>1269</v>
      </c>
      <c r="H142" s="49" t="s">
        <v>471</v>
      </c>
      <c r="I142" s="50">
        <v>20170930001600</v>
      </c>
      <c r="J142" s="51" t="s">
        <v>1270</v>
      </c>
      <c r="K142" s="51" t="s">
        <v>1271</v>
      </c>
      <c r="L142" s="51" t="s">
        <v>215</v>
      </c>
      <c r="M142" s="51" t="s">
        <v>350</v>
      </c>
      <c r="N142" s="51" t="s">
        <v>610</v>
      </c>
      <c r="O142" s="52">
        <v>137927846.72999999</v>
      </c>
      <c r="P142" s="52">
        <v>0</v>
      </c>
      <c r="Q142" s="52">
        <v>2489597.64</v>
      </c>
      <c r="R142" s="52">
        <v>286957.77</v>
      </c>
      <c r="S142" s="53" t="s">
        <v>1513</v>
      </c>
      <c r="T142" s="52">
        <v>140130486.59999999</v>
      </c>
      <c r="U142" s="51" t="s">
        <v>623</v>
      </c>
      <c r="V142" s="49" t="s">
        <v>1272</v>
      </c>
      <c r="W142" s="54">
        <f t="shared" ref="W142:W152" si="4">IF(OR(LEFT(I142)="7",LEFT(I142,1)="8"),VALUE(RIGHT(I142,3)),VALUE(RIGHT(I142,4)))</f>
        <v>1600</v>
      </c>
    </row>
    <row r="143" spans="1:23" s="55" customFormat="1" ht="231" customHeight="1" x14ac:dyDescent="0.2">
      <c r="A143" s="45">
        <v>9</v>
      </c>
      <c r="B143" s="46" t="s">
        <v>606</v>
      </c>
      <c r="C143" s="46" t="s">
        <v>1476</v>
      </c>
      <c r="D143" s="46" t="s">
        <v>1475</v>
      </c>
      <c r="E143" s="47">
        <v>1</v>
      </c>
      <c r="F143" s="48">
        <v>311</v>
      </c>
      <c r="G143" s="49" t="s">
        <v>607</v>
      </c>
      <c r="H143" s="49" t="s">
        <v>471</v>
      </c>
      <c r="I143" s="50" t="s">
        <v>608</v>
      </c>
      <c r="J143" s="51" t="s">
        <v>609</v>
      </c>
      <c r="K143" s="51" t="s">
        <v>369</v>
      </c>
      <c r="L143" s="51" t="s">
        <v>215</v>
      </c>
      <c r="M143" s="51" t="s">
        <v>622</v>
      </c>
      <c r="N143" s="51" t="s">
        <v>731</v>
      </c>
      <c r="O143" s="52">
        <v>0</v>
      </c>
      <c r="P143" s="52">
        <v>0</v>
      </c>
      <c r="Q143" s="52">
        <v>0</v>
      </c>
      <c r="R143" s="52">
        <v>0</v>
      </c>
      <c r="S143" s="53" t="s">
        <v>1314</v>
      </c>
      <c r="T143" s="52">
        <v>0</v>
      </c>
      <c r="U143" s="51" t="s">
        <v>218</v>
      </c>
      <c r="V143" s="49" t="s">
        <v>1446</v>
      </c>
      <c r="W143" s="54">
        <f t="shared" si="4"/>
        <v>53</v>
      </c>
    </row>
    <row r="144" spans="1:23" s="55" customFormat="1" ht="159.75" customHeight="1" x14ac:dyDescent="0.2">
      <c r="A144" s="45">
        <v>9</v>
      </c>
      <c r="B144" s="46" t="s">
        <v>606</v>
      </c>
      <c r="C144" s="46" t="s">
        <v>1476</v>
      </c>
      <c r="D144" s="46" t="s">
        <v>1475</v>
      </c>
      <c r="E144" s="47">
        <v>1</v>
      </c>
      <c r="F144" s="48">
        <v>411</v>
      </c>
      <c r="G144" s="49" t="s">
        <v>1027</v>
      </c>
      <c r="H144" s="49" t="s">
        <v>471</v>
      </c>
      <c r="I144" s="50">
        <v>20020941101304</v>
      </c>
      <c r="J144" s="51" t="s">
        <v>370</v>
      </c>
      <c r="K144" s="51" t="s">
        <v>435</v>
      </c>
      <c r="L144" s="51" t="s">
        <v>215</v>
      </c>
      <c r="M144" s="51" t="s">
        <v>622</v>
      </c>
      <c r="N144" s="51" t="s">
        <v>610</v>
      </c>
      <c r="O144" s="52">
        <v>21680930.989999998</v>
      </c>
      <c r="P144" s="52">
        <v>0</v>
      </c>
      <c r="Q144" s="52">
        <v>274432.15999999997</v>
      </c>
      <c r="R144" s="52">
        <v>21955363.149999999</v>
      </c>
      <c r="S144" s="53" t="s">
        <v>1676</v>
      </c>
      <c r="T144" s="52">
        <v>0</v>
      </c>
      <c r="U144" s="51" t="s">
        <v>623</v>
      </c>
      <c r="V144" s="49" t="s">
        <v>1677</v>
      </c>
      <c r="W144" s="54">
        <f t="shared" si="4"/>
        <v>1304</v>
      </c>
    </row>
    <row r="145" spans="1:23" s="55" customFormat="1" ht="171" customHeight="1" x14ac:dyDescent="0.2">
      <c r="A145" s="45">
        <v>9</v>
      </c>
      <c r="B145" s="46" t="s">
        <v>606</v>
      </c>
      <c r="C145" s="46" t="s">
        <v>1476</v>
      </c>
      <c r="D145" s="46" t="s">
        <v>1475</v>
      </c>
      <c r="E145" s="47">
        <v>1</v>
      </c>
      <c r="F145" s="48">
        <v>415</v>
      </c>
      <c r="G145" s="49" t="s">
        <v>1007</v>
      </c>
      <c r="H145" s="49" t="s">
        <v>471</v>
      </c>
      <c r="I145" s="50">
        <v>20020911301297</v>
      </c>
      <c r="J145" s="51" t="s">
        <v>433</v>
      </c>
      <c r="K145" s="51" t="s">
        <v>434</v>
      </c>
      <c r="L145" s="51" t="s">
        <v>215</v>
      </c>
      <c r="M145" s="51" t="s">
        <v>622</v>
      </c>
      <c r="N145" s="51" t="s">
        <v>610</v>
      </c>
      <c r="O145" s="52">
        <v>5786437917.1499996</v>
      </c>
      <c r="P145" s="52">
        <v>447000000</v>
      </c>
      <c r="Q145" s="52">
        <v>102705237.45</v>
      </c>
      <c r="R145" s="52">
        <v>526636692.47000003</v>
      </c>
      <c r="S145" s="53" t="s">
        <v>1313</v>
      </c>
      <c r="T145" s="52">
        <v>5809506462.1300001</v>
      </c>
      <c r="U145" s="51" t="s">
        <v>623</v>
      </c>
      <c r="V145" s="49" t="s">
        <v>1678</v>
      </c>
      <c r="W145" s="54">
        <f t="shared" si="4"/>
        <v>1297</v>
      </c>
    </row>
    <row r="146" spans="1:23" s="55" customFormat="1" ht="281.25" customHeight="1" x14ac:dyDescent="0.2">
      <c r="A146" s="45">
        <v>9</v>
      </c>
      <c r="B146" s="46" t="s">
        <v>606</v>
      </c>
      <c r="C146" s="46" t="s">
        <v>1476</v>
      </c>
      <c r="D146" s="46" t="s">
        <v>1475</v>
      </c>
      <c r="E146" s="47">
        <v>1</v>
      </c>
      <c r="F146" s="48">
        <v>500</v>
      </c>
      <c r="G146" s="49" t="s">
        <v>1273</v>
      </c>
      <c r="H146" s="49" t="s">
        <v>471</v>
      </c>
      <c r="I146" s="50">
        <v>20170950001599</v>
      </c>
      <c r="J146" s="51" t="s">
        <v>1274</v>
      </c>
      <c r="K146" s="51" t="s">
        <v>1275</v>
      </c>
      <c r="L146" s="51" t="s">
        <v>215</v>
      </c>
      <c r="M146" s="51" t="s">
        <v>350</v>
      </c>
      <c r="N146" s="51" t="s">
        <v>610</v>
      </c>
      <c r="O146" s="52">
        <v>3904716436.75</v>
      </c>
      <c r="P146" s="52">
        <v>2310185171</v>
      </c>
      <c r="Q146" s="52">
        <v>67220125.980000004</v>
      </c>
      <c r="R146" s="52">
        <v>6282121733.7299995</v>
      </c>
      <c r="S146" s="53" t="s">
        <v>1679</v>
      </c>
      <c r="T146" s="52">
        <v>0</v>
      </c>
      <c r="U146" s="51" t="s">
        <v>623</v>
      </c>
      <c r="V146" s="49" t="s">
        <v>1680</v>
      </c>
      <c r="W146" s="54">
        <f t="shared" si="4"/>
        <v>1599</v>
      </c>
    </row>
    <row r="147" spans="1:23" s="55" customFormat="1" ht="281.25" customHeight="1" x14ac:dyDescent="0.2">
      <c r="A147" s="45">
        <v>9</v>
      </c>
      <c r="B147" s="46" t="s">
        <v>606</v>
      </c>
      <c r="C147" s="46" t="s">
        <v>1476</v>
      </c>
      <c r="D147" s="46" t="s">
        <v>1475</v>
      </c>
      <c r="E147" s="47">
        <v>1</v>
      </c>
      <c r="F147" s="48" t="s">
        <v>372</v>
      </c>
      <c r="G147" s="49" t="s">
        <v>373</v>
      </c>
      <c r="H147" s="49" t="s">
        <v>373</v>
      </c>
      <c r="I147" s="50" t="s">
        <v>374</v>
      </c>
      <c r="J147" s="51" t="s">
        <v>494</v>
      </c>
      <c r="K147" s="51" t="s">
        <v>343</v>
      </c>
      <c r="L147" s="51" t="s">
        <v>646</v>
      </c>
      <c r="M147" s="51" t="s">
        <v>785</v>
      </c>
      <c r="N147" s="51" t="s">
        <v>731</v>
      </c>
      <c r="O147" s="52">
        <v>19548159.539999999</v>
      </c>
      <c r="P147" s="52">
        <v>15520465.619999999</v>
      </c>
      <c r="Q147" s="52">
        <v>348334.88</v>
      </c>
      <c r="R147" s="52">
        <v>16511014.449999999</v>
      </c>
      <c r="S147" s="53" t="s">
        <v>1681</v>
      </c>
      <c r="T147" s="52">
        <v>18905945.59</v>
      </c>
      <c r="U147" s="51" t="s">
        <v>623</v>
      </c>
      <c r="V147" s="49" t="s">
        <v>1682</v>
      </c>
      <c r="W147" s="54">
        <f t="shared" si="4"/>
        <v>961</v>
      </c>
    </row>
    <row r="148" spans="1:23" s="55" customFormat="1" ht="144.75" customHeight="1" x14ac:dyDescent="0.2">
      <c r="A148" s="45">
        <v>9</v>
      </c>
      <c r="B148" s="46" t="s">
        <v>606</v>
      </c>
      <c r="C148" s="46" t="s">
        <v>1476</v>
      </c>
      <c r="D148" s="46" t="s">
        <v>1475</v>
      </c>
      <c r="E148" s="47">
        <v>1</v>
      </c>
      <c r="F148" s="48" t="s">
        <v>372</v>
      </c>
      <c r="G148" s="49" t="s">
        <v>373</v>
      </c>
      <c r="H148" s="49" t="s">
        <v>373</v>
      </c>
      <c r="I148" s="50" t="s">
        <v>375</v>
      </c>
      <c r="J148" s="51" t="s">
        <v>18</v>
      </c>
      <c r="K148" s="51" t="s">
        <v>376</v>
      </c>
      <c r="L148" s="51" t="s">
        <v>646</v>
      </c>
      <c r="M148" s="51" t="s">
        <v>359</v>
      </c>
      <c r="N148" s="51" t="s">
        <v>610</v>
      </c>
      <c r="O148" s="52">
        <v>109337385.08</v>
      </c>
      <c r="P148" s="52">
        <v>0</v>
      </c>
      <c r="Q148" s="52">
        <v>1931328.8</v>
      </c>
      <c r="R148" s="52">
        <v>0</v>
      </c>
      <c r="S148" s="53" t="s">
        <v>1683</v>
      </c>
      <c r="T148" s="52">
        <v>111268713.88</v>
      </c>
      <c r="U148" s="51" t="s">
        <v>623</v>
      </c>
      <c r="V148" s="49" t="s">
        <v>923</v>
      </c>
      <c r="W148" s="54">
        <f t="shared" si="4"/>
        <v>1406</v>
      </c>
    </row>
    <row r="149" spans="1:23" s="55" customFormat="1" ht="201" customHeight="1" x14ac:dyDescent="0.2">
      <c r="A149" s="45">
        <v>9</v>
      </c>
      <c r="B149" s="46" t="s">
        <v>606</v>
      </c>
      <c r="C149" s="46" t="s">
        <v>1476</v>
      </c>
      <c r="D149" s="46" t="s">
        <v>1475</v>
      </c>
      <c r="E149" s="47">
        <v>1</v>
      </c>
      <c r="F149" s="48" t="s">
        <v>372</v>
      </c>
      <c r="G149" s="49" t="s">
        <v>373</v>
      </c>
      <c r="H149" s="49" t="s">
        <v>373</v>
      </c>
      <c r="I149" s="50" t="s">
        <v>27</v>
      </c>
      <c r="J149" s="51" t="s">
        <v>1067</v>
      </c>
      <c r="K149" s="51" t="s">
        <v>1068</v>
      </c>
      <c r="L149" s="51" t="s">
        <v>646</v>
      </c>
      <c r="M149" s="51" t="s">
        <v>359</v>
      </c>
      <c r="N149" s="51" t="s">
        <v>731</v>
      </c>
      <c r="O149" s="52">
        <v>6720288.96</v>
      </c>
      <c r="P149" s="52">
        <v>0</v>
      </c>
      <c r="Q149" s="52">
        <v>81624.86</v>
      </c>
      <c r="R149" s="52">
        <v>6718508.8700000001</v>
      </c>
      <c r="S149" s="53" t="s">
        <v>1684</v>
      </c>
      <c r="T149" s="52">
        <v>83404.95</v>
      </c>
      <c r="U149" s="51" t="s">
        <v>623</v>
      </c>
      <c r="V149" s="49" t="s">
        <v>1685</v>
      </c>
      <c r="W149" s="54">
        <f t="shared" si="4"/>
        <v>1482</v>
      </c>
    </row>
    <row r="150" spans="1:23" s="55" customFormat="1" ht="114.75" customHeight="1" x14ac:dyDescent="0.2">
      <c r="A150" s="45">
        <v>9</v>
      </c>
      <c r="B150" s="46" t="s">
        <v>606</v>
      </c>
      <c r="C150" s="46" t="s">
        <v>1476</v>
      </c>
      <c r="D150" s="46" t="s">
        <v>1475</v>
      </c>
      <c r="E150" s="47">
        <v>1</v>
      </c>
      <c r="F150" s="48" t="s">
        <v>566</v>
      </c>
      <c r="G150" s="49" t="s">
        <v>567</v>
      </c>
      <c r="H150" s="49" t="s">
        <v>567</v>
      </c>
      <c r="I150" s="50" t="s">
        <v>631</v>
      </c>
      <c r="J150" s="51" t="s">
        <v>632</v>
      </c>
      <c r="K150" s="51" t="s">
        <v>344</v>
      </c>
      <c r="L150" s="51" t="s">
        <v>215</v>
      </c>
      <c r="M150" s="51" t="s">
        <v>216</v>
      </c>
      <c r="N150" s="51" t="s">
        <v>314</v>
      </c>
      <c r="O150" s="52">
        <v>212529162.52000001</v>
      </c>
      <c r="P150" s="52">
        <v>686722878.49000001</v>
      </c>
      <c r="Q150" s="52">
        <v>3207085.95</v>
      </c>
      <c r="R150" s="52">
        <v>678797568.55999994</v>
      </c>
      <c r="S150" s="53" t="s">
        <v>1686</v>
      </c>
      <c r="T150" s="52">
        <v>223661558.40000001</v>
      </c>
      <c r="U150" s="51" t="s">
        <v>623</v>
      </c>
      <c r="V150" s="49" t="s">
        <v>1687</v>
      </c>
      <c r="W150" s="54">
        <f t="shared" si="4"/>
        <v>731</v>
      </c>
    </row>
    <row r="151" spans="1:23" s="55" customFormat="1" ht="114.75" customHeight="1" x14ac:dyDescent="0.2">
      <c r="A151" s="45">
        <v>9</v>
      </c>
      <c r="B151" s="46" t="s">
        <v>606</v>
      </c>
      <c r="C151" s="46" t="s">
        <v>1476</v>
      </c>
      <c r="D151" s="46" t="s">
        <v>1475</v>
      </c>
      <c r="E151" s="47">
        <v>1</v>
      </c>
      <c r="F151" s="48" t="s">
        <v>566</v>
      </c>
      <c r="G151" s="49" t="s">
        <v>567</v>
      </c>
      <c r="H151" s="49" t="s">
        <v>567</v>
      </c>
      <c r="I151" s="50" t="s">
        <v>568</v>
      </c>
      <c r="J151" s="51" t="s">
        <v>630</v>
      </c>
      <c r="K151" s="51" t="s">
        <v>345</v>
      </c>
      <c r="L151" s="51" t="s">
        <v>215</v>
      </c>
      <c r="M151" s="51" t="s">
        <v>622</v>
      </c>
      <c r="N151" s="51" t="s">
        <v>731</v>
      </c>
      <c r="O151" s="52">
        <v>1910816.49</v>
      </c>
      <c r="P151" s="52">
        <v>0</v>
      </c>
      <c r="Q151" s="52">
        <v>103993.85</v>
      </c>
      <c r="R151" s="52">
        <v>51364.31</v>
      </c>
      <c r="S151" s="53" t="s">
        <v>1315</v>
      </c>
      <c r="T151" s="52">
        <v>1963446.03</v>
      </c>
      <c r="U151" s="51" t="s">
        <v>623</v>
      </c>
      <c r="V151" s="49" t="s">
        <v>1688</v>
      </c>
      <c r="W151" s="54">
        <f t="shared" si="4"/>
        <v>57</v>
      </c>
    </row>
    <row r="152" spans="1:23" s="55" customFormat="1" ht="154.5" customHeight="1" x14ac:dyDescent="0.2">
      <c r="A152" s="45">
        <v>9</v>
      </c>
      <c r="B152" s="46" t="s">
        <v>606</v>
      </c>
      <c r="C152" s="46" t="s">
        <v>1476</v>
      </c>
      <c r="D152" s="46" t="s">
        <v>1475</v>
      </c>
      <c r="E152" s="47">
        <v>1</v>
      </c>
      <c r="F152" s="48" t="s">
        <v>1097</v>
      </c>
      <c r="G152" s="49" t="s">
        <v>1098</v>
      </c>
      <c r="H152" s="49" t="s">
        <v>1098</v>
      </c>
      <c r="I152" s="50" t="s">
        <v>1099</v>
      </c>
      <c r="J152" s="51" t="s">
        <v>1100</v>
      </c>
      <c r="K152" s="51" t="s">
        <v>1101</v>
      </c>
      <c r="L152" s="51" t="s">
        <v>215</v>
      </c>
      <c r="M152" s="51" t="s">
        <v>216</v>
      </c>
      <c r="N152" s="51" t="s">
        <v>610</v>
      </c>
      <c r="O152" s="52">
        <v>27686918284.130001</v>
      </c>
      <c r="P152" s="52">
        <v>0</v>
      </c>
      <c r="Q152" s="52">
        <v>197935391.18000001</v>
      </c>
      <c r="R152" s="52">
        <v>22281732435.200001</v>
      </c>
      <c r="S152" s="53" t="s">
        <v>1514</v>
      </c>
      <c r="T152" s="52">
        <v>5603121240.1099997</v>
      </c>
      <c r="U152" s="51" t="s">
        <v>623</v>
      </c>
      <c r="V152" s="49" t="s">
        <v>1689</v>
      </c>
      <c r="W152" s="54">
        <f t="shared" si="4"/>
        <v>1581</v>
      </c>
    </row>
    <row r="153" spans="1:23" s="35" customFormat="1" ht="11.25" outlineLevel="2" x14ac:dyDescent="0.2">
      <c r="A153" s="33"/>
      <c r="B153" s="60" t="s">
        <v>251</v>
      </c>
      <c r="C153" s="61"/>
      <c r="D153" s="61"/>
      <c r="E153" s="29">
        <f>SUBTOTAL(9,E154:E156)</f>
        <v>3</v>
      </c>
      <c r="F153" s="30"/>
      <c r="G153" s="30"/>
      <c r="H153" s="30"/>
      <c r="I153" s="31"/>
      <c r="J153" s="30"/>
      <c r="K153" s="30"/>
      <c r="L153" s="30"/>
      <c r="M153" s="30"/>
      <c r="N153" s="30"/>
      <c r="O153" s="32"/>
      <c r="P153" s="32"/>
      <c r="Q153" s="32"/>
      <c r="R153" s="32"/>
      <c r="S153" s="30"/>
      <c r="T153" s="32"/>
      <c r="U153" s="30"/>
      <c r="V153" s="39"/>
      <c r="W153" s="43"/>
    </row>
    <row r="154" spans="1:23" s="55" customFormat="1" ht="114.75" customHeight="1" x14ac:dyDescent="0.2">
      <c r="A154" s="45">
        <v>9</v>
      </c>
      <c r="B154" s="46" t="s">
        <v>606</v>
      </c>
      <c r="C154" s="46" t="s">
        <v>1476</v>
      </c>
      <c r="D154" s="46" t="s">
        <v>1486</v>
      </c>
      <c r="E154" s="56">
        <v>1</v>
      </c>
      <c r="F154" s="48" t="s">
        <v>372</v>
      </c>
      <c r="G154" s="49" t="s">
        <v>373</v>
      </c>
      <c r="H154" s="49" t="s">
        <v>1409</v>
      </c>
      <c r="I154" s="50" t="s">
        <v>957</v>
      </c>
      <c r="J154" s="51" t="s">
        <v>958</v>
      </c>
      <c r="K154" s="51" t="s">
        <v>1410</v>
      </c>
      <c r="L154" s="51" t="s">
        <v>646</v>
      </c>
      <c r="M154" s="51" t="s">
        <v>1411</v>
      </c>
      <c r="N154" s="51" t="s">
        <v>610</v>
      </c>
      <c r="O154" s="52">
        <v>0</v>
      </c>
      <c r="P154" s="52">
        <v>0</v>
      </c>
      <c r="Q154" s="52">
        <v>0</v>
      </c>
      <c r="R154" s="52">
        <v>0</v>
      </c>
      <c r="S154" s="53" t="s">
        <v>1364</v>
      </c>
      <c r="T154" s="52">
        <v>0</v>
      </c>
      <c r="U154" s="51" t="s">
        <v>623</v>
      </c>
      <c r="V154" s="49" t="s">
        <v>1412</v>
      </c>
      <c r="W154" s="54">
        <f>IF(OR(LEFT(I154)="7",LEFT(I154,1)="8"),VALUE(RIGHT(I154,3)),VALUE(RIGHT(I154,4)))</f>
        <v>1549</v>
      </c>
    </row>
    <row r="155" spans="1:23" s="55" customFormat="1" ht="175.5" customHeight="1" x14ac:dyDescent="0.2">
      <c r="A155" s="45">
        <v>9</v>
      </c>
      <c r="B155" s="46" t="s">
        <v>606</v>
      </c>
      <c r="C155" s="46" t="s">
        <v>1476</v>
      </c>
      <c r="D155" s="46" t="s">
        <v>1486</v>
      </c>
      <c r="E155" s="56">
        <v>1</v>
      </c>
      <c r="F155" s="48" t="s">
        <v>372</v>
      </c>
      <c r="G155" s="49" t="s">
        <v>373</v>
      </c>
      <c r="H155" s="49" t="s">
        <v>1102</v>
      </c>
      <c r="I155" s="50" t="s">
        <v>1103</v>
      </c>
      <c r="J155" s="51" t="s">
        <v>1104</v>
      </c>
      <c r="K155" s="51" t="s">
        <v>1105</v>
      </c>
      <c r="L155" s="51" t="s">
        <v>646</v>
      </c>
      <c r="M155" s="51" t="s">
        <v>1106</v>
      </c>
      <c r="N155" s="51" t="s">
        <v>610</v>
      </c>
      <c r="O155" s="52">
        <v>0</v>
      </c>
      <c r="P155" s="52">
        <v>0</v>
      </c>
      <c r="Q155" s="52">
        <v>0</v>
      </c>
      <c r="R155" s="52">
        <v>0</v>
      </c>
      <c r="S155" s="53" t="s">
        <v>1447</v>
      </c>
      <c r="T155" s="52">
        <v>0</v>
      </c>
      <c r="U155" s="51" t="s">
        <v>623</v>
      </c>
      <c r="V155" s="49" t="s">
        <v>1429</v>
      </c>
      <c r="W155" s="54">
        <f>IF(OR(LEFT(I155)="7",LEFT(I155,1)="8"),VALUE(RIGHT(I155,3)),VALUE(RIGHT(I155,4)))</f>
        <v>1580</v>
      </c>
    </row>
    <row r="156" spans="1:23" s="55" customFormat="1" ht="114.75" customHeight="1" x14ac:dyDescent="0.2">
      <c r="A156" s="45">
        <v>9</v>
      </c>
      <c r="B156" s="46" t="s">
        <v>606</v>
      </c>
      <c r="C156" s="46" t="s">
        <v>1476</v>
      </c>
      <c r="D156" s="46" t="s">
        <v>1486</v>
      </c>
      <c r="E156" s="56">
        <v>1</v>
      </c>
      <c r="F156" s="48" t="s">
        <v>372</v>
      </c>
      <c r="G156" s="49" t="s">
        <v>373</v>
      </c>
      <c r="H156" s="49" t="s">
        <v>556</v>
      </c>
      <c r="I156" s="50" t="s">
        <v>557</v>
      </c>
      <c r="J156" s="51" t="s">
        <v>442</v>
      </c>
      <c r="K156" s="51" t="s">
        <v>0</v>
      </c>
      <c r="L156" s="51" t="s">
        <v>215</v>
      </c>
      <c r="M156" s="51" t="s">
        <v>622</v>
      </c>
      <c r="N156" s="51" t="s">
        <v>610</v>
      </c>
      <c r="O156" s="52">
        <v>0</v>
      </c>
      <c r="P156" s="52">
        <v>0</v>
      </c>
      <c r="Q156" s="52">
        <v>0</v>
      </c>
      <c r="R156" s="52">
        <v>0</v>
      </c>
      <c r="S156" s="53" t="s">
        <v>1316</v>
      </c>
      <c r="T156" s="52">
        <v>0</v>
      </c>
      <c r="U156" s="51" t="s">
        <v>623</v>
      </c>
      <c r="V156" s="49" t="s">
        <v>1188</v>
      </c>
      <c r="W156" s="54">
        <f>IF(OR(LEFT(I156)="7",LEFT(I156,1)="8"),VALUE(RIGHT(I156,3)),VALUE(RIGHT(I156,4)))</f>
        <v>64</v>
      </c>
    </row>
    <row r="157" spans="1:23" s="35" customFormat="1" ht="11.25" outlineLevel="2" x14ac:dyDescent="0.2">
      <c r="A157" s="33"/>
      <c r="B157" s="60" t="s">
        <v>253</v>
      </c>
      <c r="C157" s="61"/>
      <c r="D157" s="61"/>
      <c r="E157" s="29">
        <f>SUBTOTAL(9,E158:E162)</f>
        <v>5</v>
      </c>
      <c r="F157" s="30"/>
      <c r="G157" s="30"/>
      <c r="H157" s="30"/>
      <c r="I157" s="31"/>
      <c r="J157" s="30"/>
      <c r="K157" s="30"/>
      <c r="L157" s="30"/>
      <c r="M157" s="30"/>
      <c r="N157" s="30"/>
      <c r="O157" s="32"/>
      <c r="P157" s="32"/>
      <c r="Q157" s="32"/>
      <c r="R157" s="32"/>
      <c r="S157" s="30"/>
      <c r="T157" s="32"/>
      <c r="U157" s="30"/>
      <c r="V157" s="39"/>
      <c r="W157" s="43"/>
    </row>
    <row r="158" spans="1:23" s="55" customFormat="1" ht="158.25" customHeight="1" x14ac:dyDescent="0.2">
      <c r="A158" s="45">
        <v>9</v>
      </c>
      <c r="B158" s="46" t="s">
        <v>606</v>
      </c>
      <c r="C158" s="46" t="s">
        <v>1476</v>
      </c>
      <c r="D158" s="46" t="s">
        <v>1487</v>
      </c>
      <c r="E158" s="56">
        <v>1</v>
      </c>
      <c r="F158" s="48" t="s">
        <v>372</v>
      </c>
      <c r="G158" s="49" t="s">
        <v>373</v>
      </c>
      <c r="H158" s="49" t="s">
        <v>311</v>
      </c>
      <c r="I158" s="50">
        <v>700009213341</v>
      </c>
      <c r="J158" s="51" t="s">
        <v>1</v>
      </c>
      <c r="K158" s="51" t="s">
        <v>2</v>
      </c>
      <c r="L158" s="51" t="s">
        <v>646</v>
      </c>
      <c r="M158" s="51" t="s">
        <v>587</v>
      </c>
      <c r="N158" s="51" t="s">
        <v>610</v>
      </c>
      <c r="O158" s="52">
        <v>0</v>
      </c>
      <c r="P158" s="52">
        <v>0</v>
      </c>
      <c r="Q158" s="52">
        <v>0</v>
      </c>
      <c r="R158" s="52">
        <v>0</v>
      </c>
      <c r="S158" s="53" t="s">
        <v>1320</v>
      </c>
      <c r="T158" s="52">
        <v>0</v>
      </c>
      <c r="U158" s="51" t="s">
        <v>623</v>
      </c>
      <c r="V158" s="49" t="s">
        <v>1368</v>
      </c>
      <c r="W158" s="54">
        <f>IF(OR(LEFT(I158)="7",LEFT(I158,1)="8"),VALUE(RIGHT(I158,3)),VALUE(RIGHT(I158,4)))</f>
        <v>341</v>
      </c>
    </row>
    <row r="159" spans="1:23" s="55" customFormat="1" ht="158.25" customHeight="1" x14ac:dyDescent="0.2">
      <c r="A159" s="45">
        <v>9</v>
      </c>
      <c r="B159" s="46" t="s">
        <v>606</v>
      </c>
      <c r="C159" s="46" t="s">
        <v>1476</v>
      </c>
      <c r="D159" s="46" t="s">
        <v>1487</v>
      </c>
      <c r="E159" s="56">
        <v>1</v>
      </c>
      <c r="F159" s="48" t="s">
        <v>372</v>
      </c>
      <c r="G159" s="49" t="s">
        <v>373</v>
      </c>
      <c r="H159" s="49" t="s">
        <v>312</v>
      </c>
      <c r="I159" s="50" t="s">
        <v>558</v>
      </c>
      <c r="J159" s="51" t="s">
        <v>908</v>
      </c>
      <c r="K159" s="51" t="s">
        <v>3</v>
      </c>
      <c r="L159" s="51" t="s">
        <v>646</v>
      </c>
      <c r="M159" s="51" t="s">
        <v>587</v>
      </c>
      <c r="N159" s="51" t="s">
        <v>610</v>
      </c>
      <c r="O159" s="52">
        <v>0</v>
      </c>
      <c r="P159" s="52">
        <v>0</v>
      </c>
      <c r="Q159" s="52">
        <v>0</v>
      </c>
      <c r="R159" s="52">
        <v>0</v>
      </c>
      <c r="S159" s="53" t="s">
        <v>1319</v>
      </c>
      <c r="T159" s="52">
        <v>0</v>
      </c>
      <c r="U159" s="51" t="s">
        <v>623</v>
      </c>
      <c r="V159" s="49" t="s">
        <v>1367</v>
      </c>
      <c r="W159" s="54">
        <f>IF(OR(LEFT(I159)="7",LEFT(I159,1)="8"),VALUE(RIGHT(I159,3)),VALUE(RIGHT(I159,4)))</f>
        <v>320</v>
      </c>
    </row>
    <row r="160" spans="1:23" s="55" customFormat="1" ht="158.25" customHeight="1" x14ac:dyDescent="0.2">
      <c r="A160" s="45">
        <v>9</v>
      </c>
      <c r="B160" s="46" t="s">
        <v>606</v>
      </c>
      <c r="C160" s="46" t="s">
        <v>1476</v>
      </c>
      <c r="D160" s="46" t="s">
        <v>1487</v>
      </c>
      <c r="E160" s="56">
        <v>1</v>
      </c>
      <c r="F160" s="48" t="s">
        <v>372</v>
      </c>
      <c r="G160" s="49" t="s">
        <v>373</v>
      </c>
      <c r="H160" s="49" t="s">
        <v>560</v>
      </c>
      <c r="I160" s="50" t="s">
        <v>561</v>
      </c>
      <c r="J160" s="51" t="s">
        <v>424</v>
      </c>
      <c r="K160" s="51" t="s">
        <v>4</v>
      </c>
      <c r="L160" s="51" t="s">
        <v>646</v>
      </c>
      <c r="M160" s="51" t="s">
        <v>243</v>
      </c>
      <c r="N160" s="51" t="s">
        <v>610</v>
      </c>
      <c r="O160" s="52">
        <v>0</v>
      </c>
      <c r="P160" s="52">
        <v>0</v>
      </c>
      <c r="Q160" s="52">
        <v>0</v>
      </c>
      <c r="R160" s="52">
        <v>0</v>
      </c>
      <c r="S160" s="53" t="s">
        <v>1317</v>
      </c>
      <c r="T160" s="52">
        <v>0</v>
      </c>
      <c r="U160" s="51" t="s">
        <v>623</v>
      </c>
      <c r="V160" s="49" t="s">
        <v>959</v>
      </c>
      <c r="W160" s="54">
        <f>IF(OR(LEFT(I160)="7",LEFT(I160,1)="8"),VALUE(RIGHT(I160,3)),VALUE(RIGHT(I160,4)))</f>
        <v>246</v>
      </c>
    </row>
    <row r="161" spans="1:23" s="55" customFormat="1" ht="158.25" customHeight="1" x14ac:dyDescent="0.2">
      <c r="A161" s="45">
        <v>9</v>
      </c>
      <c r="B161" s="46" t="s">
        <v>606</v>
      </c>
      <c r="C161" s="46" t="s">
        <v>1476</v>
      </c>
      <c r="D161" s="46" t="s">
        <v>1487</v>
      </c>
      <c r="E161" s="56">
        <v>1</v>
      </c>
      <c r="F161" s="48" t="s">
        <v>372</v>
      </c>
      <c r="G161" s="49" t="s">
        <v>373</v>
      </c>
      <c r="H161" s="49" t="s">
        <v>5</v>
      </c>
      <c r="I161" s="50" t="s">
        <v>562</v>
      </c>
      <c r="J161" s="51" t="s">
        <v>563</v>
      </c>
      <c r="K161" s="51" t="s">
        <v>6</v>
      </c>
      <c r="L161" s="51" t="s">
        <v>646</v>
      </c>
      <c r="M161" s="51" t="s">
        <v>378</v>
      </c>
      <c r="N161" s="51" t="s">
        <v>610</v>
      </c>
      <c r="O161" s="52">
        <v>0</v>
      </c>
      <c r="P161" s="52">
        <v>0</v>
      </c>
      <c r="Q161" s="52">
        <v>0</v>
      </c>
      <c r="R161" s="52">
        <v>0</v>
      </c>
      <c r="S161" s="53" t="s">
        <v>1318</v>
      </c>
      <c r="T161" s="52">
        <v>0</v>
      </c>
      <c r="U161" s="51" t="s">
        <v>623</v>
      </c>
      <c r="V161" s="49" t="s">
        <v>960</v>
      </c>
      <c r="W161" s="54">
        <f>IF(OR(LEFT(I161)="7",LEFT(I161,1)="8"),VALUE(RIGHT(I161,3)),VALUE(RIGHT(I161,4)))</f>
        <v>247</v>
      </c>
    </row>
    <row r="162" spans="1:23" s="55" customFormat="1" ht="114.75" customHeight="1" x14ac:dyDescent="0.2">
      <c r="A162" s="45">
        <v>9</v>
      </c>
      <c r="B162" s="46" t="s">
        <v>606</v>
      </c>
      <c r="C162" s="46" t="s">
        <v>1476</v>
      </c>
      <c r="D162" s="46" t="s">
        <v>1487</v>
      </c>
      <c r="E162" s="56">
        <v>1</v>
      </c>
      <c r="F162" s="48" t="s">
        <v>372</v>
      </c>
      <c r="G162" s="49" t="s">
        <v>373</v>
      </c>
      <c r="H162" s="49" t="s">
        <v>564</v>
      </c>
      <c r="I162" s="50" t="s">
        <v>565</v>
      </c>
      <c r="J162" s="51" t="s">
        <v>1028</v>
      </c>
      <c r="K162" s="51" t="s">
        <v>1029</v>
      </c>
      <c r="L162" s="51" t="s">
        <v>646</v>
      </c>
      <c r="M162" s="51" t="s">
        <v>378</v>
      </c>
      <c r="N162" s="51" t="s">
        <v>610</v>
      </c>
      <c r="O162" s="52">
        <v>0</v>
      </c>
      <c r="P162" s="52">
        <v>0</v>
      </c>
      <c r="Q162" s="52">
        <v>0</v>
      </c>
      <c r="R162" s="52">
        <v>0</v>
      </c>
      <c r="S162" s="53" t="s">
        <v>1365</v>
      </c>
      <c r="T162" s="52">
        <v>0</v>
      </c>
      <c r="U162" s="51" t="s">
        <v>623</v>
      </c>
      <c r="V162" s="49" t="s">
        <v>1366</v>
      </c>
      <c r="W162" s="54">
        <f>IF(OR(LEFT(I162)="7",LEFT(I162,1)="8"),VALUE(RIGHT(I162,3)),VALUE(RIGHT(I162,4)))</f>
        <v>252</v>
      </c>
    </row>
    <row r="163" spans="1:23" s="35" customFormat="1" ht="11.25" outlineLevel="1" x14ac:dyDescent="0.2">
      <c r="A163" s="34"/>
      <c r="B163" s="62" t="s">
        <v>158</v>
      </c>
      <c r="C163" s="63" t="s">
        <v>627</v>
      </c>
      <c r="D163" s="63"/>
      <c r="E163" s="19">
        <f>SUBTOTAL(9,E165:E166)</f>
        <v>2</v>
      </c>
      <c r="F163" s="20"/>
      <c r="G163" s="20"/>
      <c r="H163" s="20"/>
      <c r="I163" s="21"/>
      <c r="J163" s="20"/>
      <c r="K163" s="20"/>
      <c r="L163" s="20"/>
      <c r="M163" s="20"/>
      <c r="N163" s="20"/>
      <c r="O163" s="22"/>
      <c r="P163" s="22"/>
      <c r="Q163" s="22"/>
      <c r="R163" s="22"/>
      <c r="S163" s="20"/>
      <c r="T163" s="22"/>
      <c r="U163" s="20"/>
      <c r="V163" s="38"/>
      <c r="W163" s="43"/>
    </row>
    <row r="164" spans="1:23" s="35" customFormat="1" ht="11.25" outlineLevel="2" x14ac:dyDescent="0.2">
      <c r="A164" s="33"/>
      <c r="B164" s="60" t="s">
        <v>250</v>
      </c>
      <c r="C164" s="61"/>
      <c r="D164" s="61"/>
      <c r="E164" s="29">
        <f>SUBTOTAL(9,E165:E166)</f>
        <v>2</v>
      </c>
      <c r="F164" s="30"/>
      <c r="G164" s="30"/>
      <c r="H164" s="30"/>
      <c r="I164" s="31"/>
      <c r="J164" s="30"/>
      <c r="K164" s="30"/>
      <c r="L164" s="30"/>
      <c r="M164" s="30"/>
      <c r="N164" s="30"/>
      <c r="O164" s="32"/>
      <c r="P164" s="32"/>
      <c r="Q164" s="32"/>
      <c r="R164" s="32"/>
      <c r="S164" s="30"/>
      <c r="T164" s="32"/>
      <c r="U164" s="30"/>
      <c r="V164" s="39"/>
      <c r="W164" s="43"/>
    </row>
    <row r="165" spans="1:23" s="55" customFormat="1" ht="174.75" customHeight="1" x14ac:dyDescent="0.2">
      <c r="A165" s="45">
        <v>9</v>
      </c>
      <c r="B165" s="46" t="s">
        <v>606</v>
      </c>
      <c r="C165" s="46" t="s">
        <v>1479</v>
      </c>
      <c r="D165" s="46" t="s">
        <v>1475</v>
      </c>
      <c r="E165" s="56">
        <v>1</v>
      </c>
      <c r="F165" s="48">
        <v>310</v>
      </c>
      <c r="G165" s="49" t="s">
        <v>1515</v>
      </c>
      <c r="H165" s="49" t="s">
        <v>1515</v>
      </c>
      <c r="I165" s="50">
        <v>20190931001617</v>
      </c>
      <c r="J165" s="51" t="s">
        <v>1516</v>
      </c>
      <c r="K165" s="51" t="s">
        <v>1517</v>
      </c>
      <c r="L165" s="51" t="s">
        <v>215</v>
      </c>
      <c r="M165" s="51" t="s">
        <v>622</v>
      </c>
      <c r="N165" s="51" t="s">
        <v>610</v>
      </c>
      <c r="O165" s="52">
        <v>181133.6</v>
      </c>
      <c r="P165" s="52">
        <v>0</v>
      </c>
      <c r="Q165" s="52">
        <v>40456.660000000003</v>
      </c>
      <c r="R165" s="52">
        <v>0</v>
      </c>
      <c r="S165" s="53" t="s">
        <v>1690</v>
      </c>
      <c r="T165" s="52">
        <v>221590.26</v>
      </c>
      <c r="U165" s="51" t="s">
        <v>218</v>
      </c>
      <c r="V165" s="49" t="s">
        <v>1518</v>
      </c>
      <c r="W165" s="54">
        <f>IF(OR(LEFT(I165)="7",LEFT(I165,1)="8"),VALUE(RIGHT(I165,3)),VALUE(RIGHT(I165,4)))</f>
        <v>1617</v>
      </c>
    </row>
    <row r="166" spans="1:23" s="55" customFormat="1" ht="174.75" customHeight="1" x14ac:dyDescent="0.2">
      <c r="A166" s="45">
        <v>9</v>
      </c>
      <c r="B166" s="46" t="s">
        <v>606</v>
      </c>
      <c r="C166" s="46" t="s">
        <v>1479</v>
      </c>
      <c r="D166" s="46" t="s">
        <v>1475</v>
      </c>
      <c r="E166" s="56">
        <v>1</v>
      </c>
      <c r="F166" s="48">
        <v>700</v>
      </c>
      <c r="G166" s="49" t="s">
        <v>616</v>
      </c>
      <c r="H166" s="49" t="s">
        <v>616</v>
      </c>
      <c r="I166" s="50">
        <v>20190970001616</v>
      </c>
      <c r="J166" s="51" t="s">
        <v>1519</v>
      </c>
      <c r="K166" s="51" t="s">
        <v>1517</v>
      </c>
      <c r="L166" s="51" t="s">
        <v>215</v>
      </c>
      <c r="M166" s="51" t="s">
        <v>622</v>
      </c>
      <c r="N166" s="51" t="s">
        <v>610</v>
      </c>
      <c r="O166" s="52">
        <v>771367.02</v>
      </c>
      <c r="P166" s="52">
        <v>0</v>
      </c>
      <c r="Q166" s="52">
        <v>0</v>
      </c>
      <c r="R166" s="52">
        <v>0</v>
      </c>
      <c r="S166" s="53" t="s">
        <v>1691</v>
      </c>
      <c r="T166" s="52">
        <v>771367.02</v>
      </c>
      <c r="U166" s="51" t="s">
        <v>218</v>
      </c>
      <c r="V166" s="49" t="s">
        <v>1520</v>
      </c>
      <c r="W166" s="54">
        <f>IF(OR(LEFT(I166)="7",LEFT(I166,1)="8"),VALUE(RIGHT(I166,3)),VALUE(RIGHT(I166,4)))</f>
        <v>1616</v>
      </c>
    </row>
    <row r="167" spans="1:23" s="9" customFormat="1" ht="19.5" customHeight="1" outlineLevel="3" x14ac:dyDescent="0.2">
      <c r="A167" s="23"/>
      <c r="B167" s="64" t="s">
        <v>633</v>
      </c>
      <c r="C167" s="65"/>
      <c r="D167" s="65"/>
      <c r="E167" s="24">
        <f>SUBTOTAL(9,E170:E178)</f>
        <v>9</v>
      </c>
      <c r="F167" s="25"/>
      <c r="G167" s="25"/>
      <c r="H167" s="25"/>
      <c r="I167" s="26"/>
      <c r="J167" s="25"/>
      <c r="K167" s="25"/>
      <c r="L167" s="25"/>
      <c r="M167" s="25"/>
      <c r="N167" s="25"/>
      <c r="O167" s="27"/>
      <c r="P167" s="28"/>
      <c r="Q167" s="28"/>
      <c r="R167" s="28"/>
      <c r="S167" s="25"/>
      <c r="T167" s="28"/>
      <c r="U167" s="25"/>
      <c r="V167" s="37"/>
      <c r="W167" s="42"/>
    </row>
    <row r="168" spans="1:23" s="35" customFormat="1" ht="11.25" outlineLevel="1" x14ac:dyDescent="0.2">
      <c r="A168" s="34"/>
      <c r="B168" s="62" t="s">
        <v>629</v>
      </c>
      <c r="C168" s="63" t="s">
        <v>627</v>
      </c>
      <c r="D168" s="63"/>
      <c r="E168" s="19">
        <f>SUBTOTAL(9,E170:E178)</f>
        <v>9</v>
      </c>
      <c r="F168" s="20"/>
      <c r="G168" s="20"/>
      <c r="H168" s="20"/>
      <c r="I168" s="21"/>
      <c r="J168" s="20"/>
      <c r="K168" s="20"/>
      <c r="L168" s="20"/>
      <c r="M168" s="20"/>
      <c r="N168" s="20"/>
      <c r="O168" s="22"/>
      <c r="P168" s="22"/>
      <c r="Q168" s="22"/>
      <c r="R168" s="22"/>
      <c r="S168" s="20"/>
      <c r="T168" s="22"/>
      <c r="U168" s="20"/>
      <c r="V168" s="38"/>
      <c r="W168" s="43"/>
    </row>
    <row r="169" spans="1:23" s="35" customFormat="1" ht="11.25" outlineLevel="2" x14ac:dyDescent="0.2">
      <c r="A169" s="33"/>
      <c r="B169" s="60" t="s">
        <v>250</v>
      </c>
      <c r="C169" s="61"/>
      <c r="D169" s="61"/>
      <c r="E169" s="29">
        <f>SUBTOTAL(9,E170:E178)</f>
        <v>9</v>
      </c>
      <c r="F169" s="30"/>
      <c r="G169" s="30"/>
      <c r="H169" s="30"/>
      <c r="I169" s="31"/>
      <c r="J169" s="30"/>
      <c r="K169" s="30"/>
      <c r="L169" s="30"/>
      <c r="M169" s="30"/>
      <c r="N169" s="30"/>
      <c r="O169" s="32"/>
      <c r="P169" s="32"/>
      <c r="Q169" s="32"/>
      <c r="R169" s="32"/>
      <c r="S169" s="30"/>
      <c r="T169" s="32"/>
      <c r="U169" s="30"/>
      <c r="V169" s="39"/>
      <c r="W169" s="43"/>
    </row>
    <row r="170" spans="1:23" s="55" customFormat="1" ht="174.75" customHeight="1" x14ac:dyDescent="0.2">
      <c r="A170" s="45">
        <v>10</v>
      </c>
      <c r="B170" s="46" t="s">
        <v>633</v>
      </c>
      <c r="C170" s="46" t="s">
        <v>1476</v>
      </c>
      <c r="D170" s="46" t="s">
        <v>1475</v>
      </c>
      <c r="E170" s="56">
        <v>1</v>
      </c>
      <c r="F170" s="48">
        <v>112</v>
      </c>
      <c r="G170" s="49" t="s">
        <v>1521</v>
      </c>
      <c r="H170" s="49" t="s">
        <v>471</v>
      </c>
      <c r="I170" s="50">
        <v>20191011201619</v>
      </c>
      <c r="J170" s="51" t="s">
        <v>1522</v>
      </c>
      <c r="K170" s="51" t="s">
        <v>1523</v>
      </c>
      <c r="L170" s="51" t="s">
        <v>215</v>
      </c>
      <c r="M170" s="51" t="s">
        <v>605</v>
      </c>
      <c r="N170" s="51" t="s">
        <v>615</v>
      </c>
      <c r="O170" s="52">
        <v>194725265.72999999</v>
      </c>
      <c r="P170" s="52">
        <v>242038464.5</v>
      </c>
      <c r="Q170" s="52">
        <v>2976993.85</v>
      </c>
      <c r="R170" s="52">
        <v>510240</v>
      </c>
      <c r="S170" s="53" t="s">
        <v>1692</v>
      </c>
      <c r="T170" s="52">
        <v>439230484.07999998</v>
      </c>
      <c r="U170" s="51" t="s">
        <v>218</v>
      </c>
      <c r="V170" s="49" t="s">
        <v>1524</v>
      </c>
      <c r="W170" s="54">
        <f t="shared" ref="W170:W178" si="5">IF(OR(LEFT(I170)="7",LEFT(I170,1)="8"),VALUE(RIGHT(I170,3)),VALUE(RIGHT(I170,4)))</f>
        <v>1619</v>
      </c>
    </row>
    <row r="171" spans="1:23" s="55" customFormat="1" ht="213" customHeight="1" x14ac:dyDescent="0.2">
      <c r="A171" s="45">
        <v>10</v>
      </c>
      <c r="B171" s="46" t="s">
        <v>633</v>
      </c>
      <c r="C171" s="46" t="s">
        <v>1476</v>
      </c>
      <c r="D171" s="46" t="s">
        <v>1475</v>
      </c>
      <c r="E171" s="56">
        <v>1</v>
      </c>
      <c r="F171" s="48">
        <v>417</v>
      </c>
      <c r="G171" s="49" t="s">
        <v>1107</v>
      </c>
      <c r="H171" s="49" t="s">
        <v>471</v>
      </c>
      <c r="I171" s="50">
        <v>20091021301506</v>
      </c>
      <c r="J171" s="51" t="s">
        <v>1108</v>
      </c>
      <c r="K171" s="51" t="s">
        <v>1109</v>
      </c>
      <c r="L171" s="51" t="s">
        <v>215</v>
      </c>
      <c r="M171" s="51" t="s">
        <v>216</v>
      </c>
      <c r="N171" s="51" t="s">
        <v>615</v>
      </c>
      <c r="O171" s="52">
        <v>1219030039.8099999</v>
      </c>
      <c r="P171" s="52">
        <v>59231</v>
      </c>
      <c r="Q171" s="52">
        <v>22137006.600000001</v>
      </c>
      <c r="R171" s="52">
        <v>211619.33</v>
      </c>
      <c r="S171" s="53" t="s">
        <v>1693</v>
      </c>
      <c r="T171" s="52">
        <v>1241014658.0799999</v>
      </c>
      <c r="U171" s="51" t="s">
        <v>218</v>
      </c>
      <c r="V171" s="49" t="s">
        <v>1694</v>
      </c>
      <c r="W171" s="54">
        <f t="shared" si="5"/>
        <v>1506</v>
      </c>
    </row>
    <row r="172" spans="1:23" s="55" customFormat="1" ht="213" customHeight="1" x14ac:dyDescent="0.2">
      <c r="A172" s="45">
        <v>10</v>
      </c>
      <c r="B172" s="46" t="s">
        <v>633</v>
      </c>
      <c r="C172" s="46" t="s">
        <v>1476</v>
      </c>
      <c r="D172" s="46" t="s">
        <v>1475</v>
      </c>
      <c r="E172" s="56">
        <v>1</v>
      </c>
      <c r="F172" s="48">
        <v>600</v>
      </c>
      <c r="G172" s="49" t="s">
        <v>1448</v>
      </c>
      <c r="H172" s="49" t="s">
        <v>471</v>
      </c>
      <c r="I172" s="50">
        <v>20191060001610</v>
      </c>
      <c r="J172" s="51" t="s">
        <v>1449</v>
      </c>
      <c r="K172" s="51" t="s">
        <v>1450</v>
      </c>
      <c r="L172" s="51" t="s">
        <v>215</v>
      </c>
      <c r="M172" s="51" t="s">
        <v>1695</v>
      </c>
      <c r="N172" s="51" t="s">
        <v>610</v>
      </c>
      <c r="O172" s="52">
        <v>7446487176.3699999</v>
      </c>
      <c r="P172" s="52">
        <v>9125978.3000000007</v>
      </c>
      <c r="Q172" s="52">
        <v>132829025.47</v>
      </c>
      <c r="R172" s="52">
        <v>190638980.41</v>
      </c>
      <c r="S172" s="53" t="s">
        <v>1696</v>
      </c>
      <c r="T172" s="52">
        <v>7397803199.7299995</v>
      </c>
      <c r="U172" s="51" t="s">
        <v>218</v>
      </c>
      <c r="V172" s="49" t="s">
        <v>1451</v>
      </c>
      <c r="W172" s="54">
        <f t="shared" si="5"/>
        <v>1610</v>
      </c>
    </row>
    <row r="173" spans="1:23" s="55" customFormat="1" ht="114.75" customHeight="1" x14ac:dyDescent="0.2">
      <c r="A173" s="45">
        <v>10</v>
      </c>
      <c r="B173" s="46" t="s">
        <v>633</v>
      </c>
      <c r="C173" s="46" t="s">
        <v>1476</v>
      </c>
      <c r="D173" s="46" t="s">
        <v>1475</v>
      </c>
      <c r="E173" s="56">
        <v>1</v>
      </c>
      <c r="F173" s="48" t="s">
        <v>522</v>
      </c>
      <c r="G173" s="49" t="s">
        <v>1069</v>
      </c>
      <c r="H173" s="49" t="s">
        <v>471</v>
      </c>
      <c r="I173" s="50">
        <v>700010210258</v>
      </c>
      <c r="J173" s="51" t="s">
        <v>483</v>
      </c>
      <c r="K173" s="51" t="s">
        <v>347</v>
      </c>
      <c r="L173" s="51" t="s">
        <v>646</v>
      </c>
      <c r="M173" s="51" t="s">
        <v>588</v>
      </c>
      <c r="N173" s="51" t="s">
        <v>217</v>
      </c>
      <c r="O173" s="52">
        <v>171545964</v>
      </c>
      <c r="P173" s="52">
        <v>-6993635</v>
      </c>
      <c r="Q173" s="52">
        <v>1896086</v>
      </c>
      <c r="R173" s="52">
        <v>2845563</v>
      </c>
      <c r="S173" s="53" t="s">
        <v>1697</v>
      </c>
      <c r="T173" s="52">
        <v>163602852</v>
      </c>
      <c r="U173" s="51" t="s">
        <v>218</v>
      </c>
      <c r="V173" s="49" t="s">
        <v>1413</v>
      </c>
      <c r="W173" s="54">
        <f t="shared" si="5"/>
        <v>258</v>
      </c>
    </row>
    <row r="174" spans="1:23" s="55" customFormat="1" ht="188.25" customHeight="1" x14ac:dyDescent="0.2">
      <c r="A174" s="45">
        <v>10</v>
      </c>
      <c r="B174" s="46" t="s">
        <v>633</v>
      </c>
      <c r="C174" s="46" t="s">
        <v>1476</v>
      </c>
      <c r="D174" s="46" t="s">
        <v>1475</v>
      </c>
      <c r="E174" s="56">
        <v>1</v>
      </c>
      <c r="F174" s="48" t="s">
        <v>522</v>
      </c>
      <c r="G174" s="49" t="s">
        <v>1069</v>
      </c>
      <c r="H174" s="49" t="s">
        <v>471</v>
      </c>
      <c r="I174" s="50">
        <v>20091021101504</v>
      </c>
      <c r="J174" s="51" t="s">
        <v>1227</v>
      </c>
      <c r="K174" s="51" t="s">
        <v>1228</v>
      </c>
      <c r="L174" s="51" t="s">
        <v>215</v>
      </c>
      <c r="M174" s="51" t="s">
        <v>350</v>
      </c>
      <c r="N174" s="51" t="s">
        <v>615</v>
      </c>
      <c r="O174" s="52">
        <v>623348716.75</v>
      </c>
      <c r="P174" s="52">
        <v>1305247726.0599999</v>
      </c>
      <c r="Q174" s="52">
        <v>136992241.46000001</v>
      </c>
      <c r="R174" s="52">
        <v>752856.36</v>
      </c>
      <c r="S174" s="53" t="s">
        <v>1698</v>
      </c>
      <c r="T174" s="52">
        <v>2064835827.9100001</v>
      </c>
      <c r="U174" s="51" t="s">
        <v>218</v>
      </c>
      <c r="V174" s="49" t="s">
        <v>1430</v>
      </c>
      <c r="W174" s="54">
        <f t="shared" si="5"/>
        <v>1504</v>
      </c>
    </row>
    <row r="175" spans="1:23" s="55" customFormat="1" ht="141" customHeight="1" x14ac:dyDescent="0.2">
      <c r="A175" s="45">
        <v>10</v>
      </c>
      <c r="B175" s="46" t="s">
        <v>633</v>
      </c>
      <c r="C175" s="46" t="s">
        <v>1476</v>
      </c>
      <c r="D175" s="46" t="s">
        <v>1475</v>
      </c>
      <c r="E175" s="56">
        <v>1</v>
      </c>
      <c r="F175" s="48" t="s">
        <v>783</v>
      </c>
      <c r="G175" s="49" t="s">
        <v>784</v>
      </c>
      <c r="H175" s="49" t="s">
        <v>784</v>
      </c>
      <c r="I175" s="50" t="s">
        <v>581</v>
      </c>
      <c r="J175" s="51" t="s">
        <v>195</v>
      </c>
      <c r="K175" s="51" t="s">
        <v>748</v>
      </c>
      <c r="L175" s="51" t="s">
        <v>482</v>
      </c>
      <c r="M175" s="51" t="s">
        <v>438</v>
      </c>
      <c r="N175" s="51" t="s">
        <v>731</v>
      </c>
      <c r="O175" s="52">
        <v>468504764</v>
      </c>
      <c r="P175" s="52">
        <v>0</v>
      </c>
      <c r="Q175" s="52">
        <v>7461050</v>
      </c>
      <c r="R175" s="52">
        <v>28156559</v>
      </c>
      <c r="S175" s="53" t="s">
        <v>1699</v>
      </c>
      <c r="T175" s="52">
        <v>447809255</v>
      </c>
      <c r="U175" s="51" t="s">
        <v>623</v>
      </c>
      <c r="V175" s="49" t="s">
        <v>924</v>
      </c>
      <c r="W175" s="54">
        <f t="shared" si="5"/>
        <v>1422</v>
      </c>
    </row>
    <row r="176" spans="1:23" s="55" customFormat="1" ht="225.75" customHeight="1" x14ac:dyDescent="0.2">
      <c r="A176" s="45">
        <v>10</v>
      </c>
      <c r="B176" s="46" t="s">
        <v>633</v>
      </c>
      <c r="C176" s="46" t="s">
        <v>1476</v>
      </c>
      <c r="D176" s="46" t="s">
        <v>1475</v>
      </c>
      <c r="E176" s="56">
        <v>1</v>
      </c>
      <c r="F176" s="48" t="s">
        <v>582</v>
      </c>
      <c r="G176" s="49" t="s">
        <v>583</v>
      </c>
      <c r="H176" s="49" t="s">
        <v>583</v>
      </c>
      <c r="I176" s="50" t="s">
        <v>584</v>
      </c>
      <c r="J176" s="51" t="s">
        <v>1079</v>
      </c>
      <c r="K176" s="51" t="s">
        <v>585</v>
      </c>
      <c r="L176" s="51" t="s">
        <v>646</v>
      </c>
      <c r="M176" s="51" t="s">
        <v>587</v>
      </c>
      <c r="N176" s="51" t="s">
        <v>731</v>
      </c>
      <c r="O176" s="52">
        <v>50768663.130000003</v>
      </c>
      <c r="P176" s="52">
        <v>-4271058.45</v>
      </c>
      <c r="Q176" s="52">
        <v>-2100567.5</v>
      </c>
      <c r="R176" s="52">
        <v>401266.72</v>
      </c>
      <c r="S176" s="53" t="s">
        <v>1700</v>
      </c>
      <c r="T176" s="52">
        <v>43995770.460000001</v>
      </c>
      <c r="U176" s="51" t="s">
        <v>218</v>
      </c>
      <c r="V176" s="49" t="s">
        <v>1080</v>
      </c>
      <c r="W176" s="54">
        <f t="shared" si="5"/>
        <v>733</v>
      </c>
    </row>
    <row r="177" spans="1:23" s="55" customFormat="1" ht="225.75" customHeight="1" x14ac:dyDescent="0.2">
      <c r="A177" s="45">
        <v>10</v>
      </c>
      <c r="B177" s="46" t="s">
        <v>633</v>
      </c>
      <c r="C177" s="46" t="s">
        <v>1476</v>
      </c>
      <c r="D177" s="46" t="s">
        <v>1475</v>
      </c>
      <c r="E177" s="56">
        <v>1</v>
      </c>
      <c r="F177" s="48" t="s">
        <v>582</v>
      </c>
      <c r="G177" s="49" t="s">
        <v>583</v>
      </c>
      <c r="H177" s="49" t="s">
        <v>583</v>
      </c>
      <c r="I177" s="50" t="s">
        <v>586</v>
      </c>
      <c r="J177" s="51" t="s">
        <v>7</v>
      </c>
      <c r="K177" s="51" t="s">
        <v>585</v>
      </c>
      <c r="L177" s="51" t="s">
        <v>646</v>
      </c>
      <c r="M177" s="51" t="s">
        <v>587</v>
      </c>
      <c r="N177" s="51" t="s">
        <v>731</v>
      </c>
      <c r="O177" s="52">
        <v>1020594.33</v>
      </c>
      <c r="P177" s="52">
        <v>-4395.09</v>
      </c>
      <c r="Q177" s="52">
        <v>-34620.629999999997</v>
      </c>
      <c r="R177" s="52">
        <v>110984.88</v>
      </c>
      <c r="S177" s="53" t="s">
        <v>1701</v>
      </c>
      <c r="T177" s="52">
        <v>870593.73</v>
      </c>
      <c r="U177" s="51" t="s">
        <v>218</v>
      </c>
      <c r="V177" s="49" t="s">
        <v>1081</v>
      </c>
      <c r="W177" s="54">
        <f t="shared" si="5"/>
        <v>734</v>
      </c>
    </row>
    <row r="178" spans="1:23" s="55" customFormat="1" ht="225.75" customHeight="1" x14ac:dyDescent="0.2">
      <c r="A178" s="45">
        <v>10</v>
      </c>
      <c r="B178" s="46" t="s">
        <v>633</v>
      </c>
      <c r="C178" s="46" t="s">
        <v>1476</v>
      </c>
      <c r="D178" s="46" t="s">
        <v>1475</v>
      </c>
      <c r="E178" s="56">
        <v>1</v>
      </c>
      <c r="F178" s="48" t="s">
        <v>582</v>
      </c>
      <c r="G178" s="49" t="s">
        <v>583</v>
      </c>
      <c r="H178" s="49" t="s">
        <v>583</v>
      </c>
      <c r="I178" s="50" t="s">
        <v>978</v>
      </c>
      <c r="J178" s="51" t="s">
        <v>979</v>
      </c>
      <c r="K178" s="51" t="s">
        <v>980</v>
      </c>
      <c r="L178" s="51" t="s">
        <v>646</v>
      </c>
      <c r="M178" s="51" t="s">
        <v>587</v>
      </c>
      <c r="N178" s="51" t="s">
        <v>314</v>
      </c>
      <c r="O178" s="52">
        <v>28733912.48</v>
      </c>
      <c r="P178" s="52">
        <v>-558.67999999999995</v>
      </c>
      <c r="Q178" s="52">
        <v>-73373.87</v>
      </c>
      <c r="R178" s="52">
        <v>2959532.76</v>
      </c>
      <c r="S178" s="53" t="s">
        <v>1702</v>
      </c>
      <c r="T178" s="52">
        <v>25700447.170000002</v>
      </c>
      <c r="U178" s="51" t="s">
        <v>218</v>
      </c>
      <c r="V178" s="49" t="s">
        <v>1082</v>
      </c>
      <c r="W178" s="54">
        <f t="shared" si="5"/>
        <v>1558</v>
      </c>
    </row>
    <row r="179" spans="1:23" s="9" customFormat="1" ht="24" customHeight="1" outlineLevel="3" x14ac:dyDescent="0.2">
      <c r="A179" s="23"/>
      <c r="B179" s="64" t="s">
        <v>722</v>
      </c>
      <c r="C179" s="65"/>
      <c r="D179" s="65"/>
      <c r="E179" s="24">
        <f>SUBTOTAL(9,E182:E213)</f>
        <v>26</v>
      </c>
      <c r="F179" s="25"/>
      <c r="G179" s="25"/>
      <c r="H179" s="25"/>
      <c r="I179" s="26"/>
      <c r="J179" s="25"/>
      <c r="K179" s="25"/>
      <c r="L179" s="25"/>
      <c r="M179" s="25"/>
      <c r="N179" s="25"/>
      <c r="O179" s="27"/>
      <c r="P179" s="28"/>
      <c r="Q179" s="28"/>
      <c r="R179" s="28"/>
      <c r="S179" s="25"/>
      <c r="T179" s="28"/>
      <c r="U179" s="25"/>
      <c r="V179" s="37"/>
      <c r="W179" s="42"/>
    </row>
    <row r="180" spans="1:23" s="35" customFormat="1" ht="11.25" outlineLevel="1" x14ac:dyDescent="0.2">
      <c r="A180" s="34"/>
      <c r="B180" s="62" t="s">
        <v>629</v>
      </c>
      <c r="C180" s="63" t="s">
        <v>627</v>
      </c>
      <c r="D180" s="63"/>
      <c r="E180" s="19">
        <f>SUBTOTAL(9,E182:E205)</f>
        <v>22</v>
      </c>
      <c r="F180" s="20"/>
      <c r="G180" s="20"/>
      <c r="H180" s="20"/>
      <c r="I180" s="21"/>
      <c r="J180" s="20"/>
      <c r="K180" s="20"/>
      <c r="L180" s="20"/>
      <c r="M180" s="20"/>
      <c r="N180" s="20"/>
      <c r="O180" s="22"/>
      <c r="P180" s="22"/>
      <c r="Q180" s="22"/>
      <c r="R180" s="22"/>
      <c r="S180" s="20"/>
      <c r="T180" s="22"/>
      <c r="U180" s="20"/>
      <c r="V180" s="38"/>
      <c r="W180" s="43"/>
    </row>
    <row r="181" spans="1:23" s="35" customFormat="1" ht="11.25" outlineLevel="2" x14ac:dyDescent="0.2">
      <c r="A181" s="33"/>
      <c r="B181" s="60" t="s">
        <v>250</v>
      </c>
      <c r="C181" s="61"/>
      <c r="D181" s="61"/>
      <c r="E181" s="29">
        <f>SUBTOTAL(9,E182:E198)</f>
        <v>17</v>
      </c>
      <c r="F181" s="30"/>
      <c r="G181" s="30"/>
      <c r="H181" s="30"/>
      <c r="I181" s="31"/>
      <c r="J181" s="30"/>
      <c r="K181" s="30"/>
      <c r="L181" s="30"/>
      <c r="M181" s="30"/>
      <c r="N181" s="30"/>
      <c r="O181" s="32"/>
      <c r="P181" s="32"/>
      <c r="Q181" s="32"/>
      <c r="R181" s="32"/>
      <c r="S181" s="30"/>
      <c r="T181" s="32"/>
      <c r="U181" s="30"/>
      <c r="V181" s="39"/>
      <c r="W181" s="43"/>
    </row>
    <row r="182" spans="1:23" s="55" customFormat="1" ht="156" customHeight="1" x14ac:dyDescent="0.2">
      <c r="A182" s="45">
        <v>11</v>
      </c>
      <c r="B182" s="46" t="s">
        <v>722</v>
      </c>
      <c r="C182" s="46" t="s">
        <v>1476</v>
      </c>
      <c r="D182" s="46" t="s">
        <v>1475</v>
      </c>
      <c r="E182" s="56">
        <v>1</v>
      </c>
      <c r="F182" s="48">
        <v>112</v>
      </c>
      <c r="G182" s="49" t="s">
        <v>723</v>
      </c>
      <c r="H182" s="49" t="s">
        <v>471</v>
      </c>
      <c r="I182" s="50">
        <v>700011112023</v>
      </c>
      <c r="J182" s="51" t="s">
        <v>753</v>
      </c>
      <c r="K182" s="51" t="s">
        <v>754</v>
      </c>
      <c r="L182" s="51" t="s">
        <v>215</v>
      </c>
      <c r="M182" s="51" t="s">
        <v>216</v>
      </c>
      <c r="N182" s="51" t="s">
        <v>615</v>
      </c>
      <c r="O182" s="52">
        <v>6719115.6500000004</v>
      </c>
      <c r="P182" s="52">
        <v>621979.09</v>
      </c>
      <c r="Q182" s="52">
        <v>9574.4699999999993</v>
      </c>
      <c r="R182" s="52">
        <v>10796.73</v>
      </c>
      <c r="S182" s="53" t="s">
        <v>1703</v>
      </c>
      <c r="T182" s="52">
        <v>7339872.4800000004</v>
      </c>
      <c r="U182" s="51" t="s">
        <v>623</v>
      </c>
      <c r="V182" s="49" t="s">
        <v>1704</v>
      </c>
      <c r="W182" s="54">
        <f t="shared" ref="W182:W198" si="6">IF(OR(LEFT(I182)="7",LEFT(I182,1)="8"),VALUE(RIGHT(I182,3)),VALUE(RIGHT(I182,4)))</f>
        <v>23</v>
      </c>
    </row>
    <row r="183" spans="1:23" s="55" customFormat="1" ht="156" customHeight="1" x14ac:dyDescent="0.2">
      <c r="A183" s="45">
        <v>11</v>
      </c>
      <c r="B183" s="46" t="s">
        <v>722</v>
      </c>
      <c r="C183" s="46" t="s">
        <v>1476</v>
      </c>
      <c r="D183" s="46" t="s">
        <v>1475</v>
      </c>
      <c r="E183" s="56">
        <v>1</v>
      </c>
      <c r="F183" s="48">
        <v>112</v>
      </c>
      <c r="G183" s="49" t="s">
        <v>723</v>
      </c>
      <c r="H183" s="49" t="s">
        <v>471</v>
      </c>
      <c r="I183" s="50">
        <v>700011200225</v>
      </c>
      <c r="J183" s="51" t="s">
        <v>724</v>
      </c>
      <c r="K183" s="51" t="s">
        <v>725</v>
      </c>
      <c r="L183" s="51" t="s">
        <v>646</v>
      </c>
      <c r="M183" s="51" t="s">
        <v>378</v>
      </c>
      <c r="N183" s="51" t="s">
        <v>615</v>
      </c>
      <c r="O183" s="52">
        <v>15802437.85</v>
      </c>
      <c r="P183" s="52">
        <v>1137022.3899999999</v>
      </c>
      <c r="Q183" s="52">
        <v>53941.279999999999</v>
      </c>
      <c r="R183" s="52">
        <v>37753.57</v>
      </c>
      <c r="S183" s="53" t="s">
        <v>1452</v>
      </c>
      <c r="T183" s="52">
        <v>15697937.92</v>
      </c>
      <c r="U183" s="51" t="s">
        <v>623</v>
      </c>
      <c r="V183" s="49" t="s">
        <v>1705</v>
      </c>
      <c r="W183" s="54">
        <f t="shared" si="6"/>
        <v>225</v>
      </c>
    </row>
    <row r="184" spans="1:23" s="55" customFormat="1" ht="186" customHeight="1" x14ac:dyDescent="0.2">
      <c r="A184" s="45">
        <v>11</v>
      </c>
      <c r="B184" s="46" t="s">
        <v>722</v>
      </c>
      <c r="C184" s="46" t="s">
        <v>1476</v>
      </c>
      <c r="D184" s="46" t="s">
        <v>1475</v>
      </c>
      <c r="E184" s="56">
        <v>1</v>
      </c>
      <c r="F184" s="48">
        <v>310</v>
      </c>
      <c r="G184" s="49" t="s">
        <v>334</v>
      </c>
      <c r="H184" s="49" t="s">
        <v>471</v>
      </c>
      <c r="I184" s="50">
        <v>20011130001221</v>
      </c>
      <c r="J184" s="51" t="s">
        <v>335</v>
      </c>
      <c r="K184" s="51" t="s">
        <v>336</v>
      </c>
      <c r="L184" s="51" t="s">
        <v>646</v>
      </c>
      <c r="M184" s="51" t="s">
        <v>589</v>
      </c>
      <c r="N184" s="51" t="s">
        <v>615</v>
      </c>
      <c r="O184" s="52">
        <v>18106470.84</v>
      </c>
      <c r="P184" s="52">
        <v>0</v>
      </c>
      <c r="Q184" s="52">
        <v>279059.46000000002</v>
      </c>
      <c r="R184" s="52">
        <v>20176.82</v>
      </c>
      <c r="S184" s="53" t="s">
        <v>1706</v>
      </c>
      <c r="T184" s="52">
        <v>18365353.48</v>
      </c>
      <c r="U184" s="51" t="s">
        <v>623</v>
      </c>
      <c r="V184" s="49" t="s">
        <v>1127</v>
      </c>
      <c r="W184" s="54">
        <f t="shared" si="6"/>
        <v>1221</v>
      </c>
    </row>
    <row r="185" spans="1:23" s="55" customFormat="1" ht="225" customHeight="1" x14ac:dyDescent="0.2">
      <c r="A185" s="45">
        <v>11</v>
      </c>
      <c r="B185" s="46" t="s">
        <v>722</v>
      </c>
      <c r="C185" s="46" t="s">
        <v>1476</v>
      </c>
      <c r="D185" s="46" t="s">
        <v>1475</v>
      </c>
      <c r="E185" s="56">
        <v>1</v>
      </c>
      <c r="F185" s="48">
        <v>310</v>
      </c>
      <c r="G185" s="49" t="s">
        <v>334</v>
      </c>
      <c r="H185" s="49" t="s">
        <v>471</v>
      </c>
      <c r="I185" s="50">
        <v>20141131001579</v>
      </c>
      <c r="J185" s="51" t="s">
        <v>1110</v>
      </c>
      <c r="K185" s="51" t="s">
        <v>1111</v>
      </c>
      <c r="L185" s="51" t="s">
        <v>215</v>
      </c>
      <c r="M185" s="51" t="s">
        <v>605</v>
      </c>
      <c r="N185" s="51" t="s">
        <v>615</v>
      </c>
      <c r="O185" s="52">
        <v>3907026899.6199999</v>
      </c>
      <c r="P185" s="52">
        <v>0</v>
      </c>
      <c r="Q185" s="52">
        <v>69353975.280000001</v>
      </c>
      <c r="R185" s="52">
        <v>140509255.97</v>
      </c>
      <c r="S185" s="53" t="s">
        <v>1707</v>
      </c>
      <c r="T185" s="52">
        <v>3835871618.9299998</v>
      </c>
      <c r="U185" s="51" t="s">
        <v>218</v>
      </c>
      <c r="V185" s="49" t="s">
        <v>1708</v>
      </c>
      <c r="W185" s="54">
        <f t="shared" si="6"/>
        <v>1579</v>
      </c>
    </row>
    <row r="186" spans="1:23" s="55" customFormat="1" ht="242.25" customHeight="1" x14ac:dyDescent="0.2">
      <c r="A186" s="45">
        <v>11</v>
      </c>
      <c r="B186" s="46" t="s">
        <v>722</v>
      </c>
      <c r="C186" s="46" t="s">
        <v>1476</v>
      </c>
      <c r="D186" s="46" t="s">
        <v>1475</v>
      </c>
      <c r="E186" s="56">
        <v>1</v>
      </c>
      <c r="F186" s="48">
        <v>511</v>
      </c>
      <c r="G186" s="49" t="s">
        <v>460</v>
      </c>
      <c r="H186" s="49" t="s">
        <v>471</v>
      </c>
      <c r="I186" s="50" t="s">
        <v>426</v>
      </c>
      <c r="J186" s="51" t="s">
        <v>427</v>
      </c>
      <c r="K186" s="51" t="s">
        <v>732</v>
      </c>
      <c r="L186" s="51" t="s">
        <v>646</v>
      </c>
      <c r="M186" s="51" t="s">
        <v>378</v>
      </c>
      <c r="N186" s="51" t="s">
        <v>615</v>
      </c>
      <c r="O186" s="52">
        <v>0</v>
      </c>
      <c r="P186" s="52">
        <v>0</v>
      </c>
      <c r="Q186" s="52">
        <v>0</v>
      </c>
      <c r="R186" s="52">
        <v>0</v>
      </c>
      <c r="S186" s="53" t="s">
        <v>1431</v>
      </c>
      <c r="T186" s="52">
        <v>0</v>
      </c>
      <c r="U186" s="51" t="s">
        <v>218</v>
      </c>
      <c r="V186" s="49" t="s">
        <v>1432</v>
      </c>
      <c r="W186" s="54">
        <f t="shared" si="6"/>
        <v>893</v>
      </c>
    </row>
    <row r="187" spans="1:23" s="55" customFormat="1" ht="206.25" customHeight="1" x14ac:dyDescent="0.2">
      <c r="A187" s="45">
        <v>11</v>
      </c>
      <c r="B187" s="46" t="s">
        <v>722</v>
      </c>
      <c r="C187" s="46" t="s">
        <v>1476</v>
      </c>
      <c r="D187" s="46" t="s">
        <v>1475</v>
      </c>
      <c r="E187" s="56">
        <v>1</v>
      </c>
      <c r="F187" s="48">
        <v>616</v>
      </c>
      <c r="G187" s="49" t="s">
        <v>337</v>
      </c>
      <c r="H187" s="49" t="s">
        <v>471</v>
      </c>
      <c r="I187" s="50">
        <v>20021151001232</v>
      </c>
      <c r="J187" s="51" t="s">
        <v>338</v>
      </c>
      <c r="K187" s="51" t="s">
        <v>339</v>
      </c>
      <c r="L187" s="51" t="s">
        <v>646</v>
      </c>
      <c r="M187" s="51" t="s">
        <v>459</v>
      </c>
      <c r="N187" s="51" t="s">
        <v>615</v>
      </c>
      <c r="O187" s="52">
        <v>144979582.78999999</v>
      </c>
      <c r="P187" s="52">
        <v>2137295.9</v>
      </c>
      <c r="Q187" s="52">
        <v>2263574.73</v>
      </c>
      <c r="R187" s="52">
        <v>6515072.04</v>
      </c>
      <c r="S187" s="53" t="s">
        <v>1709</v>
      </c>
      <c r="T187" s="52">
        <v>142865381.38</v>
      </c>
      <c r="U187" s="51" t="s">
        <v>623</v>
      </c>
      <c r="V187" s="49" t="s">
        <v>1710</v>
      </c>
      <c r="W187" s="54">
        <f t="shared" si="6"/>
        <v>1232</v>
      </c>
    </row>
    <row r="188" spans="1:23" s="55" customFormat="1" ht="244.5" customHeight="1" x14ac:dyDescent="0.2">
      <c r="A188" s="45">
        <v>11</v>
      </c>
      <c r="B188" s="46" t="s">
        <v>722</v>
      </c>
      <c r="C188" s="46" t="s">
        <v>1476</v>
      </c>
      <c r="D188" s="46" t="s">
        <v>1475</v>
      </c>
      <c r="E188" s="56">
        <v>1</v>
      </c>
      <c r="F188" s="48">
        <v>711</v>
      </c>
      <c r="G188" s="49" t="s">
        <v>739</v>
      </c>
      <c r="H188" s="49" t="s">
        <v>471</v>
      </c>
      <c r="I188" s="50">
        <v>700011300372</v>
      </c>
      <c r="J188" s="51" t="s">
        <v>740</v>
      </c>
      <c r="K188" s="51" t="s">
        <v>451</v>
      </c>
      <c r="L188" s="51" t="s">
        <v>646</v>
      </c>
      <c r="M188" s="51" t="s">
        <v>741</v>
      </c>
      <c r="N188" s="51" t="s">
        <v>731</v>
      </c>
      <c r="O188" s="52">
        <v>13949422910.83</v>
      </c>
      <c r="P188" s="52">
        <v>3862903568.8400002</v>
      </c>
      <c r="Q188" s="52">
        <v>133989594.94</v>
      </c>
      <c r="R188" s="52">
        <v>368352479.55000001</v>
      </c>
      <c r="S188" s="53" t="s">
        <v>1711</v>
      </c>
      <c r="T188" s="52">
        <v>17577963595.060001</v>
      </c>
      <c r="U188" s="51" t="s">
        <v>623</v>
      </c>
      <c r="V188" s="49" t="s">
        <v>1712</v>
      </c>
      <c r="W188" s="54">
        <f t="shared" si="6"/>
        <v>372</v>
      </c>
    </row>
    <row r="189" spans="1:23" s="55" customFormat="1" ht="180.75" customHeight="1" x14ac:dyDescent="0.2">
      <c r="A189" s="45">
        <v>11</v>
      </c>
      <c r="B189" s="46" t="s">
        <v>722</v>
      </c>
      <c r="C189" s="46" t="s">
        <v>1476</v>
      </c>
      <c r="D189" s="46" t="s">
        <v>1475</v>
      </c>
      <c r="E189" s="56">
        <v>1</v>
      </c>
      <c r="F189" s="48">
        <v>711</v>
      </c>
      <c r="G189" s="49" t="s">
        <v>739</v>
      </c>
      <c r="H189" s="49" t="s">
        <v>471</v>
      </c>
      <c r="I189" s="50">
        <v>19991170000914</v>
      </c>
      <c r="J189" s="51" t="s">
        <v>166</v>
      </c>
      <c r="K189" s="51" t="s">
        <v>167</v>
      </c>
      <c r="L189" s="51" t="s">
        <v>646</v>
      </c>
      <c r="M189" s="51" t="s">
        <v>589</v>
      </c>
      <c r="N189" s="51" t="s">
        <v>615</v>
      </c>
      <c r="O189" s="52">
        <v>1170215249.1900001</v>
      </c>
      <c r="P189" s="52">
        <v>0</v>
      </c>
      <c r="Q189" s="52">
        <v>21143476.879999999</v>
      </c>
      <c r="R189" s="52">
        <v>1922700</v>
      </c>
      <c r="S189" s="53" t="s">
        <v>1713</v>
      </c>
      <c r="T189" s="52">
        <v>1189427326.0699999</v>
      </c>
      <c r="U189" s="51" t="s">
        <v>623</v>
      </c>
      <c r="V189" s="49" t="s">
        <v>1714</v>
      </c>
      <c r="W189" s="54">
        <f t="shared" si="6"/>
        <v>914</v>
      </c>
    </row>
    <row r="190" spans="1:23" s="55" customFormat="1" ht="328.5" customHeight="1" x14ac:dyDescent="0.2">
      <c r="A190" s="45">
        <v>11</v>
      </c>
      <c r="B190" s="46" t="s">
        <v>722</v>
      </c>
      <c r="C190" s="46" t="s">
        <v>1476</v>
      </c>
      <c r="D190" s="46" t="s">
        <v>1475</v>
      </c>
      <c r="E190" s="56">
        <v>1</v>
      </c>
      <c r="F190" s="48" t="s">
        <v>708</v>
      </c>
      <c r="G190" s="49" t="s">
        <v>664</v>
      </c>
      <c r="H190" s="49" t="s">
        <v>471</v>
      </c>
      <c r="I190" s="50" t="s">
        <v>663</v>
      </c>
      <c r="J190" s="51" t="s">
        <v>498</v>
      </c>
      <c r="K190" s="51" t="s">
        <v>756</v>
      </c>
      <c r="L190" s="51" t="s">
        <v>646</v>
      </c>
      <c r="M190" s="51" t="s">
        <v>790</v>
      </c>
      <c r="N190" s="51" t="s">
        <v>217</v>
      </c>
      <c r="O190" s="52">
        <v>43614661.310000002</v>
      </c>
      <c r="P190" s="52">
        <v>19531378.199999999</v>
      </c>
      <c r="Q190" s="52">
        <v>771590.31</v>
      </c>
      <c r="R190" s="52">
        <v>2626587.25</v>
      </c>
      <c r="S190" s="53" t="s">
        <v>1715</v>
      </c>
      <c r="T190" s="52">
        <v>61291042.57</v>
      </c>
      <c r="U190" s="51" t="s">
        <v>218</v>
      </c>
      <c r="V190" s="49" t="s">
        <v>1716</v>
      </c>
      <c r="W190" s="54">
        <f t="shared" si="6"/>
        <v>1454</v>
      </c>
    </row>
    <row r="191" spans="1:23" s="55" customFormat="1" ht="191.25" customHeight="1" x14ac:dyDescent="0.2">
      <c r="A191" s="45">
        <v>11</v>
      </c>
      <c r="B191" s="46" t="s">
        <v>722</v>
      </c>
      <c r="C191" s="46" t="s">
        <v>1476</v>
      </c>
      <c r="D191" s="46" t="s">
        <v>1475</v>
      </c>
      <c r="E191" s="56">
        <v>1</v>
      </c>
      <c r="F191" s="48" t="s">
        <v>742</v>
      </c>
      <c r="G191" s="49" t="s">
        <v>743</v>
      </c>
      <c r="H191" s="49" t="s">
        <v>743</v>
      </c>
      <c r="I191" s="50" t="s">
        <v>1489</v>
      </c>
      <c r="J191" s="51" t="s">
        <v>1490</v>
      </c>
      <c r="K191" s="51" t="s">
        <v>1491</v>
      </c>
      <c r="L191" s="51" t="s">
        <v>646</v>
      </c>
      <c r="M191" s="51" t="s">
        <v>1492</v>
      </c>
      <c r="N191" s="51" t="s">
        <v>615</v>
      </c>
      <c r="O191" s="52">
        <v>14565229.98</v>
      </c>
      <c r="P191" s="52">
        <v>0</v>
      </c>
      <c r="Q191" s="52">
        <v>261014.84</v>
      </c>
      <c r="R191" s="52">
        <v>37229.379999999997</v>
      </c>
      <c r="S191" s="53" t="s">
        <v>1525</v>
      </c>
      <c r="T191" s="52">
        <v>14789015.439999999</v>
      </c>
      <c r="U191" s="51" t="s">
        <v>623</v>
      </c>
      <c r="V191" s="49" t="s">
        <v>1493</v>
      </c>
      <c r="W191" s="54">
        <f t="shared" si="6"/>
        <v>1613</v>
      </c>
    </row>
    <row r="192" spans="1:23" s="55" customFormat="1" ht="171" customHeight="1" x14ac:dyDescent="0.2">
      <c r="A192" s="45">
        <v>11</v>
      </c>
      <c r="B192" s="46" t="s">
        <v>722</v>
      </c>
      <c r="C192" s="46" t="s">
        <v>1476</v>
      </c>
      <c r="D192" s="46" t="s">
        <v>1475</v>
      </c>
      <c r="E192" s="56">
        <v>1</v>
      </c>
      <c r="F192" s="48" t="s">
        <v>742</v>
      </c>
      <c r="G192" s="49" t="s">
        <v>743</v>
      </c>
      <c r="H192" s="49" t="s">
        <v>743</v>
      </c>
      <c r="I192" s="50" t="s">
        <v>744</v>
      </c>
      <c r="J192" s="51" t="s">
        <v>745</v>
      </c>
      <c r="K192" s="51" t="s">
        <v>569</v>
      </c>
      <c r="L192" s="51" t="s">
        <v>646</v>
      </c>
      <c r="M192" s="51" t="s">
        <v>790</v>
      </c>
      <c r="N192" s="51" t="s">
        <v>615</v>
      </c>
      <c r="O192" s="52">
        <v>54549876.189999998</v>
      </c>
      <c r="P192" s="52">
        <v>0</v>
      </c>
      <c r="Q192" s="52">
        <v>781911.35</v>
      </c>
      <c r="R192" s="52">
        <v>40327100.759999998</v>
      </c>
      <c r="S192" s="53" t="s">
        <v>1717</v>
      </c>
      <c r="T192" s="52">
        <v>15004686.779999999</v>
      </c>
      <c r="U192" s="51" t="s">
        <v>623</v>
      </c>
      <c r="V192" s="49" t="s">
        <v>925</v>
      </c>
      <c r="W192" s="54">
        <f t="shared" si="6"/>
        <v>256</v>
      </c>
    </row>
    <row r="193" spans="1:23" s="55" customFormat="1" ht="212.25" customHeight="1" x14ac:dyDescent="0.2">
      <c r="A193" s="45">
        <v>11</v>
      </c>
      <c r="B193" s="46" t="s">
        <v>722</v>
      </c>
      <c r="C193" s="46" t="s">
        <v>1476</v>
      </c>
      <c r="D193" s="46" t="s">
        <v>1475</v>
      </c>
      <c r="E193" s="56">
        <v>1</v>
      </c>
      <c r="F193" s="48" t="s">
        <v>381</v>
      </c>
      <c r="G193" s="49" t="s">
        <v>693</v>
      </c>
      <c r="H193" s="49" t="s">
        <v>471</v>
      </c>
      <c r="I193" s="50" t="s">
        <v>694</v>
      </c>
      <c r="J193" s="51" t="s">
        <v>1414</v>
      </c>
      <c r="K193" s="51" t="s">
        <v>452</v>
      </c>
      <c r="L193" s="51" t="s">
        <v>646</v>
      </c>
      <c r="M193" s="51" t="s">
        <v>378</v>
      </c>
      <c r="N193" s="51" t="s">
        <v>615</v>
      </c>
      <c r="O193" s="52">
        <v>881167791.59000003</v>
      </c>
      <c r="P193" s="52">
        <v>321713702.5</v>
      </c>
      <c r="Q193" s="52">
        <v>4093933.14</v>
      </c>
      <c r="R193" s="52">
        <v>145469386.83000001</v>
      </c>
      <c r="S193" s="53" t="s">
        <v>1526</v>
      </c>
      <c r="T193" s="52">
        <v>1032386103.91</v>
      </c>
      <c r="U193" s="51" t="s">
        <v>623</v>
      </c>
      <c r="V193" s="49" t="s">
        <v>1718</v>
      </c>
      <c r="W193" s="54">
        <f t="shared" si="6"/>
        <v>1099</v>
      </c>
    </row>
    <row r="194" spans="1:23" s="55" customFormat="1" ht="358.5" customHeight="1" x14ac:dyDescent="0.2">
      <c r="A194" s="45">
        <v>11</v>
      </c>
      <c r="B194" s="46" t="s">
        <v>722</v>
      </c>
      <c r="C194" s="46" t="s">
        <v>1476</v>
      </c>
      <c r="D194" s="46" t="s">
        <v>1475</v>
      </c>
      <c r="E194" s="56">
        <v>1</v>
      </c>
      <c r="F194" s="48" t="s">
        <v>423</v>
      </c>
      <c r="G194" s="49" t="s">
        <v>238</v>
      </c>
      <c r="H194" s="49" t="s">
        <v>238</v>
      </c>
      <c r="I194" s="50" t="s">
        <v>1415</v>
      </c>
      <c r="J194" s="51" t="s">
        <v>1416</v>
      </c>
      <c r="K194" s="51" t="s">
        <v>1417</v>
      </c>
      <c r="L194" s="51" t="s">
        <v>215</v>
      </c>
      <c r="M194" s="51" t="s">
        <v>350</v>
      </c>
      <c r="N194" s="51" t="s">
        <v>217</v>
      </c>
      <c r="O194" s="52">
        <v>77309882.599999994</v>
      </c>
      <c r="P194" s="52">
        <v>174438.73</v>
      </c>
      <c r="Q194" s="52">
        <v>1171370.1499999999</v>
      </c>
      <c r="R194" s="52">
        <v>5258872.5</v>
      </c>
      <c r="S194" s="53" t="s">
        <v>1719</v>
      </c>
      <c r="T194" s="52">
        <v>40344161.109999999</v>
      </c>
      <c r="U194" s="51" t="s">
        <v>623</v>
      </c>
      <c r="V194" s="49" t="s">
        <v>1720</v>
      </c>
      <c r="W194" s="54">
        <f t="shared" si="6"/>
        <v>1609</v>
      </c>
    </row>
    <row r="195" spans="1:23" s="55" customFormat="1" ht="328.5" customHeight="1" x14ac:dyDescent="0.2">
      <c r="A195" s="45">
        <v>11</v>
      </c>
      <c r="B195" s="46" t="s">
        <v>722</v>
      </c>
      <c r="C195" s="46" t="s">
        <v>1476</v>
      </c>
      <c r="D195" s="46" t="s">
        <v>1475</v>
      </c>
      <c r="E195" s="56">
        <v>1</v>
      </c>
      <c r="F195" s="48" t="s">
        <v>439</v>
      </c>
      <c r="G195" s="49" t="s">
        <v>440</v>
      </c>
      <c r="H195" s="49" t="s">
        <v>440</v>
      </c>
      <c r="I195" s="50" t="s">
        <v>809</v>
      </c>
      <c r="J195" s="51" t="s">
        <v>325</v>
      </c>
      <c r="K195" s="51" t="s">
        <v>839</v>
      </c>
      <c r="L195" s="51" t="s">
        <v>215</v>
      </c>
      <c r="M195" s="51" t="s">
        <v>216</v>
      </c>
      <c r="N195" s="51" t="s">
        <v>615</v>
      </c>
      <c r="O195" s="52">
        <v>151887742.28</v>
      </c>
      <c r="P195" s="52">
        <v>319063108.92000002</v>
      </c>
      <c r="Q195" s="52">
        <v>2600337.5699999998</v>
      </c>
      <c r="R195" s="52">
        <v>175441642.25</v>
      </c>
      <c r="S195" s="53" t="s">
        <v>1721</v>
      </c>
      <c r="T195" s="52">
        <v>298109546.51999998</v>
      </c>
      <c r="U195" s="51" t="s">
        <v>218</v>
      </c>
      <c r="V195" s="49" t="s">
        <v>1722</v>
      </c>
      <c r="W195" s="54">
        <f t="shared" si="6"/>
        <v>875</v>
      </c>
    </row>
    <row r="196" spans="1:23" s="55" customFormat="1" ht="197.25" customHeight="1" x14ac:dyDescent="0.2">
      <c r="A196" s="45">
        <v>11</v>
      </c>
      <c r="B196" s="46" t="s">
        <v>722</v>
      </c>
      <c r="C196" s="46" t="s">
        <v>1476</v>
      </c>
      <c r="D196" s="46" t="s">
        <v>1475</v>
      </c>
      <c r="E196" s="56">
        <v>1</v>
      </c>
      <c r="F196" s="48" t="s">
        <v>382</v>
      </c>
      <c r="G196" s="49" t="s">
        <v>383</v>
      </c>
      <c r="H196" s="49" t="s">
        <v>383</v>
      </c>
      <c r="I196" s="50" t="s">
        <v>384</v>
      </c>
      <c r="J196" s="51" t="s">
        <v>385</v>
      </c>
      <c r="K196" s="51" t="s">
        <v>386</v>
      </c>
      <c r="L196" s="51" t="s">
        <v>646</v>
      </c>
      <c r="M196" s="51" t="s">
        <v>359</v>
      </c>
      <c r="N196" s="51" t="s">
        <v>731</v>
      </c>
      <c r="O196" s="52">
        <v>605980.01</v>
      </c>
      <c r="P196" s="52">
        <v>1517232.64</v>
      </c>
      <c r="Q196" s="52">
        <v>12076.55</v>
      </c>
      <c r="R196" s="52">
        <v>1069708.54</v>
      </c>
      <c r="S196" s="53" t="s">
        <v>1723</v>
      </c>
      <c r="T196" s="52">
        <v>1065580.6599999999</v>
      </c>
      <c r="U196" s="51" t="s">
        <v>218</v>
      </c>
      <c r="V196" s="49" t="s">
        <v>1400</v>
      </c>
      <c r="W196" s="54">
        <f t="shared" si="6"/>
        <v>905</v>
      </c>
    </row>
    <row r="197" spans="1:23" s="55" customFormat="1" ht="197.25" customHeight="1" x14ac:dyDescent="0.2">
      <c r="A197" s="45">
        <v>11</v>
      </c>
      <c r="B197" s="46" t="s">
        <v>722</v>
      </c>
      <c r="C197" s="46" t="s">
        <v>1476</v>
      </c>
      <c r="D197" s="46" t="s">
        <v>1475</v>
      </c>
      <c r="E197" s="56">
        <v>1</v>
      </c>
      <c r="F197" s="48" t="s">
        <v>382</v>
      </c>
      <c r="G197" s="49" t="s">
        <v>383</v>
      </c>
      <c r="H197" s="49" t="s">
        <v>383</v>
      </c>
      <c r="I197" s="50" t="s">
        <v>387</v>
      </c>
      <c r="J197" s="51" t="s">
        <v>388</v>
      </c>
      <c r="K197" s="51" t="s">
        <v>389</v>
      </c>
      <c r="L197" s="51" t="s">
        <v>215</v>
      </c>
      <c r="M197" s="51" t="s">
        <v>216</v>
      </c>
      <c r="N197" s="51" t="s">
        <v>217</v>
      </c>
      <c r="O197" s="52">
        <v>120444668.66</v>
      </c>
      <c r="P197" s="52">
        <v>1839424.4</v>
      </c>
      <c r="Q197" s="52">
        <v>2122066.33</v>
      </c>
      <c r="R197" s="52">
        <v>3747815.81</v>
      </c>
      <c r="S197" s="53" t="s">
        <v>1453</v>
      </c>
      <c r="T197" s="52">
        <v>120658343.58</v>
      </c>
      <c r="U197" s="51" t="s">
        <v>218</v>
      </c>
      <c r="V197" s="49" t="s">
        <v>1724</v>
      </c>
      <c r="W197" s="54">
        <f t="shared" si="6"/>
        <v>155</v>
      </c>
    </row>
    <row r="198" spans="1:23" s="55" customFormat="1" ht="197.25" customHeight="1" x14ac:dyDescent="0.2">
      <c r="A198" s="45">
        <v>11</v>
      </c>
      <c r="B198" s="46" t="s">
        <v>722</v>
      </c>
      <c r="C198" s="46" t="s">
        <v>1476</v>
      </c>
      <c r="D198" s="46" t="s">
        <v>1475</v>
      </c>
      <c r="E198" s="56">
        <v>1</v>
      </c>
      <c r="F198" s="48" t="s">
        <v>382</v>
      </c>
      <c r="G198" s="49" t="s">
        <v>383</v>
      </c>
      <c r="H198" s="49" t="s">
        <v>383</v>
      </c>
      <c r="I198" s="50" t="s">
        <v>390</v>
      </c>
      <c r="J198" s="51" t="s">
        <v>391</v>
      </c>
      <c r="K198" s="51" t="s">
        <v>392</v>
      </c>
      <c r="L198" s="51" t="s">
        <v>646</v>
      </c>
      <c r="M198" s="51" t="s">
        <v>359</v>
      </c>
      <c r="N198" s="51" t="s">
        <v>731</v>
      </c>
      <c r="O198" s="52">
        <v>22786.14</v>
      </c>
      <c r="P198" s="52">
        <v>0</v>
      </c>
      <c r="Q198" s="52">
        <v>306.22000000000003</v>
      </c>
      <c r="R198" s="52">
        <v>116.15</v>
      </c>
      <c r="S198" s="53" t="s">
        <v>1725</v>
      </c>
      <c r="T198" s="52">
        <v>22976.21</v>
      </c>
      <c r="U198" s="51" t="s">
        <v>218</v>
      </c>
      <c r="V198" s="49" t="s">
        <v>1044</v>
      </c>
      <c r="W198" s="54">
        <f t="shared" si="6"/>
        <v>180</v>
      </c>
    </row>
    <row r="199" spans="1:23" s="35" customFormat="1" ht="11.25" outlineLevel="2" x14ac:dyDescent="0.2">
      <c r="A199" s="33"/>
      <c r="B199" s="60" t="s">
        <v>251</v>
      </c>
      <c r="C199" s="61"/>
      <c r="D199" s="61"/>
      <c r="E199" s="29">
        <f>SUBTOTAL(9,E200:E203)</f>
        <v>4</v>
      </c>
      <c r="F199" s="30"/>
      <c r="G199" s="30"/>
      <c r="H199" s="30"/>
      <c r="I199" s="31"/>
      <c r="J199" s="30"/>
      <c r="K199" s="30"/>
      <c r="L199" s="30"/>
      <c r="M199" s="30"/>
      <c r="N199" s="30"/>
      <c r="O199" s="32"/>
      <c r="P199" s="32"/>
      <c r="Q199" s="32"/>
      <c r="R199" s="32"/>
      <c r="S199" s="30"/>
      <c r="T199" s="32"/>
      <c r="U199" s="30"/>
      <c r="V199" s="39"/>
      <c r="W199" s="43"/>
    </row>
    <row r="200" spans="1:23" s="55" customFormat="1" ht="178.5" customHeight="1" x14ac:dyDescent="0.2">
      <c r="A200" s="45">
        <v>11</v>
      </c>
      <c r="B200" s="46" t="s">
        <v>722</v>
      </c>
      <c r="C200" s="46" t="s">
        <v>1476</v>
      </c>
      <c r="D200" s="46" t="s">
        <v>1486</v>
      </c>
      <c r="E200" s="56">
        <v>1</v>
      </c>
      <c r="F200" s="48" t="s">
        <v>439</v>
      </c>
      <c r="G200" s="49" t="s">
        <v>440</v>
      </c>
      <c r="H200" s="49" t="s">
        <v>309</v>
      </c>
      <c r="I200" s="50" t="s">
        <v>750</v>
      </c>
      <c r="J200" s="51" t="s">
        <v>751</v>
      </c>
      <c r="K200" s="51" t="s">
        <v>752</v>
      </c>
      <c r="L200" s="51" t="s">
        <v>646</v>
      </c>
      <c r="M200" s="51" t="s">
        <v>741</v>
      </c>
      <c r="N200" s="51" t="s">
        <v>610</v>
      </c>
      <c r="O200" s="52">
        <v>0</v>
      </c>
      <c r="P200" s="52">
        <v>0</v>
      </c>
      <c r="Q200" s="52">
        <v>0</v>
      </c>
      <c r="R200" s="52">
        <v>0</v>
      </c>
      <c r="S200" s="53" t="s">
        <v>1321</v>
      </c>
      <c r="T200" s="52">
        <v>0</v>
      </c>
      <c r="U200" s="51" t="s">
        <v>623</v>
      </c>
      <c r="V200" s="49" t="s">
        <v>1726</v>
      </c>
      <c r="W200" s="54">
        <f>IF(OR(LEFT(I200)="7",LEFT(I200,1)="8"),VALUE(RIGHT(I200,3)),VALUE(RIGHT(I200,4)))</f>
        <v>1515</v>
      </c>
    </row>
    <row r="201" spans="1:23" s="55" customFormat="1" ht="367.5" customHeight="1" x14ac:dyDescent="0.2">
      <c r="A201" s="45">
        <v>11</v>
      </c>
      <c r="B201" s="46" t="s">
        <v>722</v>
      </c>
      <c r="C201" s="46" t="s">
        <v>1476</v>
      </c>
      <c r="D201" s="46" t="s">
        <v>1486</v>
      </c>
      <c r="E201" s="56">
        <v>1</v>
      </c>
      <c r="F201" s="48" t="s">
        <v>439</v>
      </c>
      <c r="G201" s="49" t="s">
        <v>440</v>
      </c>
      <c r="H201" s="49" t="s">
        <v>58</v>
      </c>
      <c r="I201" s="50" t="s">
        <v>861</v>
      </c>
      <c r="J201" s="51" t="s">
        <v>862</v>
      </c>
      <c r="K201" s="51" t="s">
        <v>863</v>
      </c>
      <c r="L201" s="51" t="s">
        <v>646</v>
      </c>
      <c r="M201" s="51" t="s">
        <v>359</v>
      </c>
      <c r="N201" s="51" t="s">
        <v>610</v>
      </c>
      <c r="O201" s="52">
        <v>5800</v>
      </c>
      <c r="P201" s="52">
        <v>0</v>
      </c>
      <c r="Q201" s="52">
        <v>0</v>
      </c>
      <c r="R201" s="52">
        <v>0</v>
      </c>
      <c r="S201" s="53" t="s">
        <v>1322</v>
      </c>
      <c r="T201" s="52">
        <v>5800</v>
      </c>
      <c r="U201" s="51" t="s">
        <v>623</v>
      </c>
      <c r="V201" s="49" t="s">
        <v>1727</v>
      </c>
      <c r="W201" s="54">
        <f>IF(OR(LEFT(I201)="7",LEFT(I201,1)="8"),VALUE(RIGHT(I201,3)),VALUE(RIGHT(I201,4)))</f>
        <v>1528</v>
      </c>
    </row>
    <row r="202" spans="1:23" s="55" customFormat="1" ht="352.5" customHeight="1" x14ac:dyDescent="0.2">
      <c r="A202" s="45">
        <v>11</v>
      </c>
      <c r="B202" s="46" t="s">
        <v>722</v>
      </c>
      <c r="C202" s="46" t="s">
        <v>1476</v>
      </c>
      <c r="D202" s="46" t="s">
        <v>1486</v>
      </c>
      <c r="E202" s="56">
        <v>1</v>
      </c>
      <c r="F202" s="48" t="s">
        <v>439</v>
      </c>
      <c r="G202" s="49" t="s">
        <v>440</v>
      </c>
      <c r="H202" s="49" t="s">
        <v>635</v>
      </c>
      <c r="I202" s="50" t="s">
        <v>871</v>
      </c>
      <c r="J202" s="51" t="s">
        <v>872</v>
      </c>
      <c r="K202" s="51" t="s">
        <v>873</v>
      </c>
      <c r="L202" s="51" t="s">
        <v>646</v>
      </c>
      <c r="M202" s="51" t="s">
        <v>741</v>
      </c>
      <c r="N202" s="51" t="s">
        <v>610</v>
      </c>
      <c r="O202" s="52">
        <v>0</v>
      </c>
      <c r="P202" s="52">
        <v>0</v>
      </c>
      <c r="Q202" s="52">
        <v>0</v>
      </c>
      <c r="R202" s="52">
        <v>0</v>
      </c>
      <c r="S202" s="53" t="s">
        <v>1323</v>
      </c>
      <c r="T202" s="52">
        <v>0</v>
      </c>
      <c r="U202" s="51" t="s">
        <v>623</v>
      </c>
      <c r="V202" s="49" t="s">
        <v>1728</v>
      </c>
      <c r="W202" s="54">
        <f>IF(OR(LEFT(I202)="7",LEFT(I202,1)="8"),VALUE(RIGHT(I202,3)),VALUE(RIGHT(I202,4)))</f>
        <v>1529</v>
      </c>
    </row>
    <row r="203" spans="1:23" s="55" customFormat="1" ht="382.5" customHeight="1" x14ac:dyDescent="0.2">
      <c r="A203" s="45">
        <v>11</v>
      </c>
      <c r="B203" s="46" t="s">
        <v>722</v>
      </c>
      <c r="C203" s="46" t="s">
        <v>1476</v>
      </c>
      <c r="D203" s="46" t="s">
        <v>1486</v>
      </c>
      <c r="E203" s="56">
        <v>1</v>
      </c>
      <c r="F203" s="48" t="s">
        <v>439</v>
      </c>
      <c r="G203" s="49" t="s">
        <v>440</v>
      </c>
      <c r="H203" s="49" t="s">
        <v>874</v>
      </c>
      <c r="I203" s="50" t="s">
        <v>875</v>
      </c>
      <c r="J203" s="51" t="s">
        <v>876</v>
      </c>
      <c r="K203" s="51" t="s">
        <v>877</v>
      </c>
      <c r="L203" s="51" t="s">
        <v>646</v>
      </c>
      <c r="M203" s="51" t="s">
        <v>587</v>
      </c>
      <c r="N203" s="51" t="s">
        <v>610</v>
      </c>
      <c r="O203" s="52">
        <v>0</v>
      </c>
      <c r="P203" s="52">
        <v>0</v>
      </c>
      <c r="Q203" s="52">
        <v>0</v>
      </c>
      <c r="R203" s="52">
        <v>0</v>
      </c>
      <c r="S203" s="53" t="s">
        <v>1324</v>
      </c>
      <c r="T203" s="52">
        <v>0</v>
      </c>
      <c r="U203" s="51" t="s">
        <v>623</v>
      </c>
      <c r="V203" s="49" t="s">
        <v>1729</v>
      </c>
      <c r="W203" s="54">
        <f>IF(OR(LEFT(I203)="7",LEFT(I203,1)="8"),VALUE(RIGHT(I203,3)),VALUE(RIGHT(I203,4)))</f>
        <v>1540</v>
      </c>
    </row>
    <row r="204" spans="1:23" s="35" customFormat="1" ht="11.25" outlineLevel="2" x14ac:dyDescent="0.2">
      <c r="A204" s="33"/>
      <c r="B204" s="60" t="s">
        <v>253</v>
      </c>
      <c r="C204" s="61"/>
      <c r="D204" s="61"/>
      <c r="E204" s="29">
        <f>SUBTOTAL(9,E205:E205)</f>
        <v>1</v>
      </c>
      <c r="F204" s="30"/>
      <c r="G204" s="30"/>
      <c r="H204" s="30"/>
      <c r="I204" s="31"/>
      <c r="J204" s="30"/>
      <c r="K204" s="30"/>
      <c r="L204" s="30"/>
      <c r="M204" s="30"/>
      <c r="N204" s="30"/>
      <c r="O204" s="32"/>
      <c r="P204" s="32"/>
      <c r="Q204" s="32"/>
      <c r="R204" s="32"/>
      <c r="S204" s="30"/>
      <c r="T204" s="32"/>
      <c r="U204" s="30"/>
      <c r="V204" s="39"/>
      <c r="W204" s="43"/>
    </row>
    <row r="205" spans="1:23" s="55" customFormat="1" ht="227.25" customHeight="1" x14ac:dyDescent="0.2">
      <c r="A205" s="45">
        <v>11</v>
      </c>
      <c r="B205" s="46" t="s">
        <v>722</v>
      </c>
      <c r="C205" s="46" t="s">
        <v>1476</v>
      </c>
      <c r="D205" s="46" t="s">
        <v>1487</v>
      </c>
      <c r="E205" s="56">
        <v>1</v>
      </c>
      <c r="F205" s="48">
        <v>700</v>
      </c>
      <c r="G205" s="49" t="s">
        <v>616</v>
      </c>
      <c r="H205" s="49" t="s">
        <v>230</v>
      </c>
      <c r="I205" s="50">
        <v>20041170001377</v>
      </c>
      <c r="J205" s="51" t="s">
        <v>805</v>
      </c>
      <c r="K205" s="51" t="s">
        <v>590</v>
      </c>
      <c r="L205" s="51" t="s">
        <v>646</v>
      </c>
      <c r="M205" s="51" t="s">
        <v>589</v>
      </c>
      <c r="N205" s="51" t="s">
        <v>615</v>
      </c>
      <c r="O205" s="52">
        <v>0</v>
      </c>
      <c r="P205" s="52">
        <v>0</v>
      </c>
      <c r="Q205" s="52">
        <v>0</v>
      </c>
      <c r="R205" s="52">
        <v>0</v>
      </c>
      <c r="S205" s="53" t="s">
        <v>1369</v>
      </c>
      <c r="T205" s="52">
        <v>0</v>
      </c>
      <c r="U205" s="51" t="s">
        <v>623</v>
      </c>
      <c r="V205" s="49" t="s">
        <v>1276</v>
      </c>
      <c r="W205" s="54">
        <f>IF(OR(LEFT(I205)="7",LEFT(I205,1)="8"),VALUE(RIGHT(I205,3)),VALUE(RIGHT(I205,4)))</f>
        <v>1377</v>
      </c>
    </row>
    <row r="206" spans="1:23" s="35" customFormat="1" ht="11.25" outlineLevel="1" x14ac:dyDescent="0.2">
      <c r="A206" s="34"/>
      <c r="B206" s="62" t="s">
        <v>252</v>
      </c>
      <c r="C206" s="63"/>
      <c r="D206" s="63"/>
      <c r="E206" s="19">
        <f>SUBTOTAL(9,E208:E208)</f>
        <v>1</v>
      </c>
      <c r="F206" s="20"/>
      <c r="G206" s="20"/>
      <c r="H206" s="20"/>
      <c r="I206" s="21"/>
      <c r="J206" s="20"/>
      <c r="K206" s="20"/>
      <c r="L206" s="20"/>
      <c r="M206" s="20"/>
      <c r="N206" s="20"/>
      <c r="O206" s="22"/>
      <c r="P206" s="22"/>
      <c r="Q206" s="22"/>
      <c r="R206" s="22"/>
      <c r="S206" s="20"/>
      <c r="T206" s="22"/>
      <c r="U206" s="20"/>
      <c r="V206" s="38"/>
      <c r="W206" s="43"/>
    </row>
    <row r="207" spans="1:23" s="35" customFormat="1" ht="11.25" outlineLevel="2" x14ac:dyDescent="0.2">
      <c r="A207" s="33"/>
      <c r="B207" s="60" t="s">
        <v>250</v>
      </c>
      <c r="C207" s="61"/>
      <c r="D207" s="61"/>
      <c r="E207" s="29">
        <f>SUBTOTAL(9,E208:E208)</f>
        <v>1</v>
      </c>
      <c r="F207" s="30"/>
      <c r="G207" s="30"/>
      <c r="H207" s="30"/>
      <c r="I207" s="31"/>
      <c r="J207" s="30"/>
      <c r="K207" s="30"/>
      <c r="L207" s="30"/>
      <c r="M207" s="30"/>
      <c r="N207" s="30"/>
      <c r="O207" s="32"/>
      <c r="P207" s="32"/>
      <c r="Q207" s="32"/>
      <c r="R207" s="32"/>
      <c r="S207" s="30"/>
      <c r="T207" s="32"/>
      <c r="U207" s="30"/>
      <c r="V207" s="39"/>
      <c r="W207" s="43"/>
    </row>
    <row r="208" spans="1:23" s="55" customFormat="1" ht="167.25" customHeight="1" x14ac:dyDescent="0.2">
      <c r="A208" s="45">
        <v>11</v>
      </c>
      <c r="B208" s="46" t="s">
        <v>722</v>
      </c>
      <c r="C208" s="46" t="s">
        <v>1479</v>
      </c>
      <c r="D208" s="46" t="s">
        <v>1475</v>
      </c>
      <c r="E208" s="56">
        <v>1</v>
      </c>
      <c r="F208" s="48">
        <v>711</v>
      </c>
      <c r="G208" s="49" t="s">
        <v>739</v>
      </c>
      <c r="H208" s="49" t="s">
        <v>616</v>
      </c>
      <c r="I208" s="50">
        <v>20101171101533</v>
      </c>
      <c r="J208" s="51" t="s">
        <v>981</v>
      </c>
      <c r="K208" s="51" t="s">
        <v>864</v>
      </c>
      <c r="L208" s="51" t="s">
        <v>646</v>
      </c>
      <c r="M208" s="51" t="s">
        <v>589</v>
      </c>
      <c r="N208" s="51" t="s">
        <v>731</v>
      </c>
      <c r="O208" s="52">
        <v>42070544.759999998</v>
      </c>
      <c r="P208" s="52">
        <v>0</v>
      </c>
      <c r="Q208" s="52">
        <v>780502.3</v>
      </c>
      <c r="R208" s="52">
        <v>417467.56</v>
      </c>
      <c r="S208" s="53" t="s">
        <v>1730</v>
      </c>
      <c r="T208" s="52">
        <v>42433579.5</v>
      </c>
      <c r="U208" s="51" t="s">
        <v>623</v>
      </c>
      <c r="V208" s="49" t="s">
        <v>1731</v>
      </c>
      <c r="W208" s="54">
        <f>IF(OR(LEFT(I208)="7",LEFT(I208,1)="8"),VALUE(RIGHT(I208,3)),VALUE(RIGHT(I208,4)))</f>
        <v>1533</v>
      </c>
    </row>
    <row r="209" spans="1:23" s="35" customFormat="1" ht="11.25" outlineLevel="1" x14ac:dyDescent="0.2">
      <c r="A209" s="34"/>
      <c r="B209" s="62" t="s">
        <v>254</v>
      </c>
      <c r="C209" s="63"/>
      <c r="D209" s="63"/>
      <c r="E209" s="19">
        <f>SUBTOTAL(9,E210:E213)</f>
        <v>3</v>
      </c>
      <c r="F209" s="20"/>
      <c r="G209" s="20"/>
      <c r="H209" s="20"/>
      <c r="I209" s="21"/>
      <c r="J209" s="20"/>
      <c r="K209" s="20"/>
      <c r="L209" s="20"/>
      <c r="M209" s="20"/>
      <c r="N209" s="20"/>
      <c r="O209" s="22"/>
      <c r="P209" s="22"/>
      <c r="Q209" s="22"/>
      <c r="R209" s="22"/>
      <c r="S209" s="20"/>
      <c r="T209" s="22"/>
      <c r="U209" s="20"/>
      <c r="V209" s="38"/>
      <c r="W209" s="43"/>
    </row>
    <row r="210" spans="1:23" s="35" customFormat="1" ht="11.25" outlineLevel="2" x14ac:dyDescent="0.2">
      <c r="A210" s="33"/>
      <c r="B210" s="60" t="s">
        <v>250</v>
      </c>
      <c r="C210" s="61"/>
      <c r="D210" s="61"/>
      <c r="E210" s="29">
        <f>SUBTOTAL(9,E211:E213)</f>
        <v>3</v>
      </c>
      <c r="F210" s="30"/>
      <c r="G210" s="30"/>
      <c r="H210" s="30"/>
      <c r="I210" s="31"/>
      <c r="J210" s="30"/>
      <c r="K210" s="30"/>
      <c r="L210" s="30"/>
      <c r="M210" s="30"/>
      <c r="N210" s="30"/>
      <c r="O210" s="32"/>
      <c r="P210" s="32"/>
      <c r="Q210" s="32"/>
      <c r="R210" s="32"/>
      <c r="S210" s="30"/>
      <c r="T210" s="32"/>
      <c r="U210" s="30"/>
      <c r="V210" s="39"/>
      <c r="W210" s="43"/>
    </row>
    <row r="211" spans="1:23" s="55" customFormat="1" ht="159.75" customHeight="1" x14ac:dyDescent="0.2">
      <c r="A211" s="45">
        <v>11</v>
      </c>
      <c r="B211" s="46" t="s">
        <v>722</v>
      </c>
      <c r="C211" s="46" t="s">
        <v>1488</v>
      </c>
      <c r="D211" s="46" t="s">
        <v>1475</v>
      </c>
      <c r="E211" s="56">
        <v>1</v>
      </c>
      <c r="F211" s="48">
        <v>311</v>
      </c>
      <c r="G211" s="49" t="s">
        <v>124</v>
      </c>
      <c r="H211" s="49" t="s">
        <v>124</v>
      </c>
      <c r="I211" s="50">
        <v>20001170001117</v>
      </c>
      <c r="J211" s="51" t="s">
        <v>125</v>
      </c>
      <c r="K211" s="51" t="s">
        <v>768</v>
      </c>
      <c r="L211" s="51" t="s">
        <v>482</v>
      </c>
      <c r="M211" s="51" t="s">
        <v>769</v>
      </c>
      <c r="N211" s="51" t="s">
        <v>217</v>
      </c>
      <c r="O211" s="52">
        <v>0</v>
      </c>
      <c r="P211" s="52">
        <v>0</v>
      </c>
      <c r="Q211" s="52">
        <v>0</v>
      </c>
      <c r="R211" s="52">
        <v>0</v>
      </c>
      <c r="S211" s="53" t="s">
        <v>1325</v>
      </c>
      <c r="T211" s="52">
        <v>0</v>
      </c>
      <c r="U211" s="51" t="s">
        <v>623</v>
      </c>
      <c r="V211" s="49" t="s">
        <v>1141</v>
      </c>
      <c r="W211" s="54">
        <f>IF(OR(LEFT(I211)="7",LEFT(I211,1)="8"),VALUE(RIGHT(I211,3)),VALUE(RIGHT(I211,4)))</f>
        <v>1117</v>
      </c>
    </row>
    <row r="212" spans="1:23" s="55" customFormat="1" ht="244.5" customHeight="1" x14ac:dyDescent="0.2">
      <c r="A212" s="45">
        <v>11</v>
      </c>
      <c r="B212" s="46" t="s">
        <v>722</v>
      </c>
      <c r="C212" s="46" t="s">
        <v>1488</v>
      </c>
      <c r="D212" s="46" t="s">
        <v>1475</v>
      </c>
      <c r="E212" s="56">
        <v>1</v>
      </c>
      <c r="F212" s="48">
        <v>315</v>
      </c>
      <c r="G212" s="49" t="s">
        <v>770</v>
      </c>
      <c r="H212" s="49" t="s">
        <v>770</v>
      </c>
      <c r="I212" s="50">
        <v>20001111301060</v>
      </c>
      <c r="J212" s="51" t="s">
        <v>771</v>
      </c>
      <c r="K212" s="51" t="s">
        <v>772</v>
      </c>
      <c r="L212" s="51" t="s">
        <v>482</v>
      </c>
      <c r="M212" s="51" t="s">
        <v>769</v>
      </c>
      <c r="N212" s="51" t="s">
        <v>217</v>
      </c>
      <c r="O212" s="52">
        <v>0</v>
      </c>
      <c r="P212" s="52">
        <v>0</v>
      </c>
      <c r="Q212" s="52">
        <v>0</v>
      </c>
      <c r="R212" s="52">
        <v>0</v>
      </c>
      <c r="S212" s="53" t="s">
        <v>1326</v>
      </c>
      <c r="T212" s="52">
        <v>0</v>
      </c>
      <c r="U212" s="51" t="s">
        <v>218</v>
      </c>
      <c r="V212" s="49" t="s">
        <v>926</v>
      </c>
      <c r="W212" s="54">
        <f>IF(OR(LEFT(I212)="7",LEFT(I212,1)="8"),VALUE(RIGHT(I212,3)),VALUE(RIGHT(I212,4)))</f>
        <v>1060</v>
      </c>
    </row>
    <row r="213" spans="1:23" s="55" customFormat="1" ht="244.5" customHeight="1" x14ac:dyDescent="0.2">
      <c r="A213" s="45">
        <v>11</v>
      </c>
      <c r="B213" s="46" t="s">
        <v>722</v>
      </c>
      <c r="C213" s="46" t="s">
        <v>1488</v>
      </c>
      <c r="D213" s="46" t="s">
        <v>1475</v>
      </c>
      <c r="E213" s="56">
        <v>1</v>
      </c>
      <c r="F213" s="48">
        <v>315</v>
      </c>
      <c r="G213" s="49" t="s">
        <v>770</v>
      </c>
      <c r="H213" s="49" t="s">
        <v>770</v>
      </c>
      <c r="I213" s="50">
        <v>20021111201289</v>
      </c>
      <c r="J213" s="51" t="s">
        <v>773</v>
      </c>
      <c r="K213" s="51" t="s">
        <v>774</v>
      </c>
      <c r="L213" s="51" t="s">
        <v>482</v>
      </c>
      <c r="M213" s="51" t="s">
        <v>769</v>
      </c>
      <c r="N213" s="51" t="s">
        <v>610</v>
      </c>
      <c r="O213" s="52">
        <v>0</v>
      </c>
      <c r="P213" s="52">
        <v>0</v>
      </c>
      <c r="Q213" s="52">
        <v>0</v>
      </c>
      <c r="R213" s="52">
        <v>0</v>
      </c>
      <c r="S213" s="53" t="s">
        <v>1327</v>
      </c>
      <c r="T213" s="52">
        <v>0</v>
      </c>
      <c r="U213" s="51" t="s">
        <v>218</v>
      </c>
      <c r="V213" s="49" t="s">
        <v>927</v>
      </c>
      <c r="W213" s="54">
        <f>IF(OR(LEFT(I213)="7",LEFT(I213,1)="8"),VALUE(RIGHT(I213,3)),VALUE(RIGHT(I213,4)))</f>
        <v>1289</v>
      </c>
    </row>
    <row r="214" spans="1:23" s="9" customFormat="1" ht="24" customHeight="1" outlineLevel="3" x14ac:dyDescent="0.2">
      <c r="A214" s="23"/>
      <c r="B214" s="64" t="s">
        <v>775</v>
      </c>
      <c r="C214" s="65"/>
      <c r="D214" s="65"/>
      <c r="E214" s="24">
        <f>SUBTOTAL(9,E215:E219)</f>
        <v>3</v>
      </c>
      <c r="F214" s="25"/>
      <c r="G214" s="25"/>
      <c r="H214" s="25"/>
      <c r="I214" s="26"/>
      <c r="J214" s="25"/>
      <c r="K214" s="25"/>
      <c r="L214" s="25"/>
      <c r="M214" s="25"/>
      <c r="N214" s="25"/>
      <c r="O214" s="27"/>
      <c r="P214" s="28"/>
      <c r="Q214" s="28"/>
      <c r="R214" s="28"/>
      <c r="S214" s="25"/>
      <c r="T214" s="28"/>
      <c r="U214" s="25"/>
      <c r="V214" s="37"/>
      <c r="W214" s="42"/>
    </row>
    <row r="215" spans="1:23" s="35" customFormat="1" ht="11.25" outlineLevel="1" x14ac:dyDescent="0.2">
      <c r="A215" s="34"/>
      <c r="B215" s="62" t="s">
        <v>629</v>
      </c>
      <c r="C215" s="63" t="s">
        <v>627</v>
      </c>
      <c r="D215" s="63"/>
      <c r="E215" s="19">
        <f>SUBTOTAL(9,E216:E219)</f>
        <v>3</v>
      </c>
      <c r="F215" s="20"/>
      <c r="G215" s="20"/>
      <c r="H215" s="20"/>
      <c r="I215" s="21"/>
      <c r="J215" s="20"/>
      <c r="K215" s="20"/>
      <c r="L215" s="20"/>
      <c r="M215" s="20"/>
      <c r="N215" s="20"/>
      <c r="O215" s="22"/>
      <c r="P215" s="22"/>
      <c r="Q215" s="22"/>
      <c r="R215" s="22"/>
      <c r="S215" s="20"/>
      <c r="T215" s="22"/>
      <c r="U215" s="20"/>
      <c r="V215" s="38"/>
      <c r="W215" s="43"/>
    </row>
    <row r="216" spans="1:23" s="35" customFormat="1" ht="11.25" outlineLevel="2" x14ac:dyDescent="0.2">
      <c r="A216" s="33"/>
      <c r="B216" s="60" t="s">
        <v>250</v>
      </c>
      <c r="C216" s="61"/>
      <c r="D216" s="61"/>
      <c r="E216" s="29">
        <f>SUBTOTAL(9,E217:E219)</f>
        <v>3</v>
      </c>
      <c r="F216" s="30"/>
      <c r="G216" s="30"/>
      <c r="H216" s="30"/>
      <c r="I216" s="31"/>
      <c r="J216" s="30"/>
      <c r="K216" s="30"/>
      <c r="L216" s="30"/>
      <c r="M216" s="30"/>
      <c r="N216" s="30"/>
      <c r="O216" s="32"/>
      <c r="P216" s="32"/>
      <c r="Q216" s="32"/>
      <c r="R216" s="32"/>
      <c r="S216" s="30"/>
      <c r="T216" s="32"/>
      <c r="U216" s="30"/>
      <c r="V216" s="39"/>
      <c r="W216" s="43"/>
    </row>
    <row r="217" spans="1:23" s="55" customFormat="1" ht="341.25" customHeight="1" x14ac:dyDescent="0.2">
      <c r="A217" s="45">
        <v>12</v>
      </c>
      <c r="B217" s="46" t="s">
        <v>775</v>
      </c>
      <c r="C217" s="46" t="s">
        <v>1476</v>
      </c>
      <c r="D217" s="46" t="s">
        <v>1475</v>
      </c>
      <c r="E217" s="56">
        <v>1</v>
      </c>
      <c r="F217" s="48" t="s">
        <v>1732</v>
      </c>
      <c r="G217" s="49" t="s">
        <v>1733</v>
      </c>
      <c r="H217" s="49" t="s">
        <v>1733</v>
      </c>
      <c r="I217" s="50">
        <v>20041251001386</v>
      </c>
      <c r="J217" s="51" t="s">
        <v>1734</v>
      </c>
      <c r="K217" s="51" t="s">
        <v>1735</v>
      </c>
      <c r="L217" s="51" t="s">
        <v>215</v>
      </c>
      <c r="M217" s="51" t="s">
        <v>622</v>
      </c>
      <c r="N217" s="51" t="s">
        <v>217</v>
      </c>
      <c r="O217" s="52">
        <v>105873314381</v>
      </c>
      <c r="P217" s="52">
        <v>2353076864</v>
      </c>
      <c r="Q217" s="52">
        <v>1911499542.26</v>
      </c>
      <c r="R217" s="52">
        <v>8976148070.5200005</v>
      </c>
      <c r="S217" s="53" t="s">
        <v>1401</v>
      </c>
      <c r="T217" s="52">
        <v>101161742716.74001</v>
      </c>
      <c r="U217" s="51" t="s">
        <v>218</v>
      </c>
      <c r="V217" s="49" t="s">
        <v>1142</v>
      </c>
      <c r="W217" s="54">
        <f>IF(OR(LEFT(I217)="7",LEFT(I217,1)="8"),VALUE(RIGHT(I217,3)),VALUE(RIGHT(I217,4)))</f>
        <v>1386</v>
      </c>
    </row>
    <row r="218" spans="1:23" s="55" customFormat="1" ht="165.75" customHeight="1" x14ac:dyDescent="0.2">
      <c r="A218" s="45">
        <v>12</v>
      </c>
      <c r="B218" s="46" t="s">
        <v>775</v>
      </c>
      <c r="C218" s="46" t="s">
        <v>1476</v>
      </c>
      <c r="D218" s="46" t="s">
        <v>1475</v>
      </c>
      <c r="E218" s="56">
        <v>1</v>
      </c>
      <c r="F218" s="48" t="s">
        <v>269</v>
      </c>
      <c r="G218" s="49" t="s">
        <v>270</v>
      </c>
      <c r="H218" s="49" t="s">
        <v>270</v>
      </c>
      <c r="I218" s="50" t="s">
        <v>271</v>
      </c>
      <c r="J218" s="51" t="s">
        <v>272</v>
      </c>
      <c r="K218" s="51" t="s">
        <v>361</v>
      </c>
      <c r="L218" s="51" t="s">
        <v>215</v>
      </c>
      <c r="M218" s="51" t="s">
        <v>216</v>
      </c>
      <c r="N218" s="51" t="s">
        <v>217</v>
      </c>
      <c r="O218" s="52">
        <v>28360554.809999999</v>
      </c>
      <c r="P218" s="52">
        <v>0</v>
      </c>
      <c r="Q218" s="52">
        <v>507970.63</v>
      </c>
      <c r="R218" s="52">
        <v>83140.27</v>
      </c>
      <c r="S218" s="53" t="s">
        <v>1736</v>
      </c>
      <c r="T218" s="52">
        <v>28785385.170000002</v>
      </c>
      <c r="U218" s="51" t="s">
        <v>218</v>
      </c>
      <c r="V218" s="49" t="s">
        <v>928</v>
      </c>
      <c r="W218" s="54">
        <f>IF(OR(LEFT(I218)="7",LEFT(I218,1)="8"),VALUE(RIGHT(I218,3)),VALUE(RIGHT(I218,4)))</f>
        <v>345</v>
      </c>
    </row>
    <row r="219" spans="1:23" s="55" customFormat="1" ht="197.25" customHeight="1" x14ac:dyDescent="0.2">
      <c r="A219" s="45">
        <v>12</v>
      </c>
      <c r="B219" s="46" t="s">
        <v>775</v>
      </c>
      <c r="C219" s="46" t="s">
        <v>1476</v>
      </c>
      <c r="D219" s="46" t="s">
        <v>1475</v>
      </c>
      <c r="E219" s="56">
        <v>1</v>
      </c>
      <c r="F219" s="48" t="s">
        <v>273</v>
      </c>
      <c r="G219" s="49" t="s">
        <v>274</v>
      </c>
      <c r="H219" s="49" t="s">
        <v>266</v>
      </c>
      <c r="I219" s="50" t="s">
        <v>275</v>
      </c>
      <c r="J219" s="51" t="s">
        <v>276</v>
      </c>
      <c r="K219" s="51" t="s">
        <v>277</v>
      </c>
      <c r="L219" s="51" t="s">
        <v>646</v>
      </c>
      <c r="M219" s="51" t="s">
        <v>741</v>
      </c>
      <c r="N219" s="51" t="s">
        <v>615</v>
      </c>
      <c r="O219" s="52">
        <v>38477.370000000003</v>
      </c>
      <c r="P219" s="52">
        <v>0</v>
      </c>
      <c r="Q219" s="52">
        <v>317.89999999999998</v>
      </c>
      <c r="R219" s="52">
        <v>0</v>
      </c>
      <c r="S219" s="53" t="s">
        <v>1454</v>
      </c>
      <c r="T219" s="52">
        <v>38795.269999999997</v>
      </c>
      <c r="U219" s="51" t="s">
        <v>218</v>
      </c>
      <c r="V219" s="49" t="s">
        <v>1737</v>
      </c>
      <c r="W219" s="54">
        <f>IF(OR(LEFT(I219)="7",LEFT(I219,1)="8"),VALUE(RIGHT(I219,3)),VALUE(RIGHT(I219,4)))</f>
        <v>69</v>
      </c>
    </row>
    <row r="220" spans="1:23" s="9" customFormat="1" ht="24" customHeight="1" outlineLevel="3" x14ac:dyDescent="0.2">
      <c r="A220" s="23"/>
      <c r="B220" s="64" t="s">
        <v>1508</v>
      </c>
      <c r="C220" s="65"/>
      <c r="D220" s="65"/>
      <c r="E220" s="24">
        <f>SUBTOTAL(9,E221:E225)</f>
        <v>1</v>
      </c>
      <c r="F220" s="44"/>
      <c r="G220" s="44"/>
      <c r="H220" s="44"/>
      <c r="I220" s="26"/>
      <c r="J220" s="44"/>
      <c r="K220" s="44"/>
      <c r="L220" s="44"/>
      <c r="M220" s="44"/>
      <c r="N220" s="44"/>
      <c r="O220" s="27"/>
      <c r="P220" s="28"/>
      <c r="Q220" s="28"/>
      <c r="R220" s="28"/>
      <c r="S220" s="44"/>
      <c r="T220" s="28"/>
      <c r="U220" s="44"/>
      <c r="V220" s="37"/>
      <c r="W220" s="42"/>
    </row>
    <row r="221" spans="1:23" s="35" customFormat="1" ht="11.25" outlineLevel="1" x14ac:dyDescent="0.2">
      <c r="A221" s="34"/>
      <c r="B221" s="62" t="s">
        <v>629</v>
      </c>
      <c r="C221" s="63" t="s">
        <v>627</v>
      </c>
      <c r="D221" s="63"/>
      <c r="E221" s="19">
        <f>SUBTOTAL(9,E222:E225)</f>
        <v>1</v>
      </c>
      <c r="F221" s="20"/>
      <c r="G221" s="20"/>
      <c r="H221" s="20"/>
      <c r="I221" s="21"/>
      <c r="J221" s="20"/>
      <c r="K221" s="20"/>
      <c r="L221" s="20"/>
      <c r="M221" s="20"/>
      <c r="N221" s="20"/>
      <c r="O221" s="22"/>
      <c r="P221" s="22"/>
      <c r="Q221" s="22"/>
      <c r="R221" s="22"/>
      <c r="S221" s="20"/>
      <c r="T221" s="22"/>
      <c r="U221" s="20"/>
      <c r="V221" s="38"/>
      <c r="W221" s="43"/>
    </row>
    <row r="222" spans="1:23" s="35" customFormat="1" ht="11.25" outlineLevel="2" x14ac:dyDescent="0.2">
      <c r="A222" s="33"/>
      <c r="B222" s="60" t="s">
        <v>250</v>
      </c>
      <c r="C222" s="61"/>
      <c r="D222" s="61"/>
      <c r="E222" s="29">
        <f>SUBTOTAL(9,E223:E225)</f>
        <v>1</v>
      </c>
      <c r="F222" s="30"/>
      <c r="G222" s="30"/>
      <c r="H222" s="30"/>
      <c r="I222" s="31"/>
      <c r="J222" s="30"/>
      <c r="K222" s="30"/>
      <c r="L222" s="30"/>
      <c r="M222" s="30"/>
      <c r="N222" s="30"/>
      <c r="O222" s="32"/>
      <c r="P222" s="32"/>
      <c r="Q222" s="32"/>
      <c r="R222" s="32"/>
      <c r="S222" s="30"/>
      <c r="T222" s="32"/>
      <c r="U222" s="30"/>
      <c r="V222" s="39"/>
      <c r="W222" s="43"/>
    </row>
    <row r="223" spans="1:23" s="55" customFormat="1" ht="205.5" customHeight="1" x14ac:dyDescent="0.2">
      <c r="A223" s="45">
        <v>13</v>
      </c>
      <c r="B223" s="46" t="s">
        <v>1508</v>
      </c>
      <c r="C223" s="46" t="s">
        <v>1479</v>
      </c>
      <c r="D223" s="46" t="s">
        <v>1475</v>
      </c>
      <c r="E223" s="56">
        <v>1</v>
      </c>
      <c r="F223" s="48">
        <v>117</v>
      </c>
      <c r="G223" s="49" t="s">
        <v>1527</v>
      </c>
      <c r="H223" s="49" t="s">
        <v>1528</v>
      </c>
      <c r="I223" s="50">
        <v>20191311701618</v>
      </c>
      <c r="J223" s="51" t="s">
        <v>1529</v>
      </c>
      <c r="K223" s="51" t="s">
        <v>1530</v>
      </c>
      <c r="L223" s="51" t="s">
        <v>215</v>
      </c>
      <c r="M223" s="51" t="s">
        <v>622</v>
      </c>
      <c r="N223" s="51" t="s">
        <v>217</v>
      </c>
      <c r="O223" s="52">
        <v>1961514.68</v>
      </c>
      <c r="P223" s="52">
        <v>529828.23</v>
      </c>
      <c r="Q223" s="52">
        <v>388731.02</v>
      </c>
      <c r="R223" s="52">
        <v>585966</v>
      </c>
      <c r="S223" s="53" t="s">
        <v>1738</v>
      </c>
      <c r="T223" s="52">
        <v>2294107.9300000002</v>
      </c>
      <c r="U223" s="51" t="s">
        <v>218</v>
      </c>
      <c r="V223" s="49" t="s">
        <v>1531</v>
      </c>
      <c r="W223" s="54">
        <f>IF(OR(LEFT(I223)="7",LEFT(I223,1)="8"),VALUE(RIGHT(I223,3)),VALUE(RIGHT(I223,4)))</f>
        <v>1618</v>
      </c>
    </row>
    <row r="224" spans="1:23" s="9" customFormat="1" ht="27.75" customHeight="1" outlineLevel="3" x14ac:dyDescent="0.2">
      <c r="A224" s="23"/>
      <c r="B224" s="64" t="s">
        <v>278</v>
      </c>
      <c r="C224" s="65"/>
      <c r="D224" s="65"/>
      <c r="E224" s="24">
        <f>SUBTOTAL(9,E225:E228)</f>
        <v>2</v>
      </c>
      <c r="F224" s="25"/>
      <c r="G224" s="25"/>
      <c r="H224" s="25"/>
      <c r="I224" s="26"/>
      <c r="J224" s="25"/>
      <c r="K224" s="25"/>
      <c r="L224" s="25"/>
      <c r="M224" s="25"/>
      <c r="N224" s="25"/>
      <c r="O224" s="27"/>
      <c r="P224" s="28"/>
      <c r="Q224" s="28"/>
      <c r="R224" s="28"/>
      <c r="S224" s="25"/>
      <c r="T224" s="28"/>
      <c r="U224" s="25"/>
      <c r="V224" s="37"/>
      <c r="W224" s="42"/>
    </row>
    <row r="225" spans="1:23" s="35" customFormat="1" ht="11.25" outlineLevel="1" x14ac:dyDescent="0.2">
      <c r="A225" s="34"/>
      <c r="B225" s="62" t="s">
        <v>629</v>
      </c>
      <c r="C225" s="63" t="s">
        <v>627</v>
      </c>
      <c r="D225" s="63"/>
      <c r="E225" s="19">
        <f>SUBTOTAL(9,E226:E228)</f>
        <v>2</v>
      </c>
      <c r="F225" s="20"/>
      <c r="G225" s="20"/>
      <c r="H225" s="20"/>
      <c r="I225" s="21"/>
      <c r="J225" s="20"/>
      <c r="K225" s="20"/>
      <c r="L225" s="20"/>
      <c r="M225" s="20"/>
      <c r="N225" s="20"/>
      <c r="O225" s="22"/>
      <c r="P225" s="22"/>
      <c r="Q225" s="22"/>
      <c r="R225" s="22"/>
      <c r="S225" s="20"/>
      <c r="T225" s="22"/>
      <c r="U225" s="20"/>
      <c r="V225" s="38"/>
      <c r="W225" s="43"/>
    </row>
    <row r="226" spans="1:23" s="35" customFormat="1" ht="11.25" outlineLevel="2" x14ac:dyDescent="0.2">
      <c r="A226" s="33"/>
      <c r="B226" s="60" t="s">
        <v>250</v>
      </c>
      <c r="C226" s="61"/>
      <c r="D226" s="61"/>
      <c r="E226" s="29">
        <f>SUBTOTAL(9,E227:E228)</f>
        <v>2</v>
      </c>
      <c r="F226" s="30"/>
      <c r="G226" s="30"/>
      <c r="H226" s="30"/>
      <c r="I226" s="31"/>
      <c r="J226" s="30"/>
      <c r="K226" s="30"/>
      <c r="L226" s="30"/>
      <c r="M226" s="30"/>
      <c r="N226" s="30"/>
      <c r="O226" s="32"/>
      <c r="P226" s="32"/>
      <c r="Q226" s="32"/>
      <c r="R226" s="32"/>
      <c r="S226" s="30"/>
      <c r="T226" s="32"/>
      <c r="U226" s="30"/>
      <c r="V226" s="39"/>
      <c r="W226" s="43"/>
    </row>
    <row r="227" spans="1:23" s="55" customFormat="1" ht="172.5" customHeight="1" x14ac:dyDescent="0.2">
      <c r="A227" s="45">
        <v>14</v>
      </c>
      <c r="B227" s="46" t="s">
        <v>278</v>
      </c>
      <c r="C227" s="46" t="s">
        <v>1476</v>
      </c>
      <c r="D227" s="46" t="s">
        <v>1475</v>
      </c>
      <c r="E227" s="56">
        <v>1</v>
      </c>
      <c r="F227" s="48" t="s">
        <v>267</v>
      </c>
      <c r="G227" s="49" t="s">
        <v>268</v>
      </c>
      <c r="H227" s="49" t="s">
        <v>268</v>
      </c>
      <c r="I227" s="50" t="s">
        <v>279</v>
      </c>
      <c r="J227" s="51" t="s">
        <v>280</v>
      </c>
      <c r="K227" s="51" t="s">
        <v>362</v>
      </c>
      <c r="L227" s="51" t="s">
        <v>646</v>
      </c>
      <c r="M227" s="51" t="s">
        <v>359</v>
      </c>
      <c r="N227" s="51" t="s">
        <v>731</v>
      </c>
      <c r="O227" s="52">
        <v>23727515.870000001</v>
      </c>
      <c r="P227" s="52">
        <v>2504307</v>
      </c>
      <c r="Q227" s="52">
        <v>510579.12</v>
      </c>
      <c r="R227" s="52">
        <v>36572.15</v>
      </c>
      <c r="S227" s="53" t="s">
        <v>1329</v>
      </c>
      <c r="T227" s="52">
        <v>26705829.84</v>
      </c>
      <c r="U227" s="51" t="s">
        <v>623</v>
      </c>
      <c r="V227" s="49" t="s">
        <v>1739</v>
      </c>
      <c r="W227" s="54">
        <f>IF(OR(LEFT(I227)="7",LEFT(I227,1)="8"),VALUE(RIGHT(I227,3)),VALUE(RIGHT(I227,4)))</f>
        <v>84</v>
      </c>
    </row>
    <row r="228" spans="1:23" s="55" customFormat="1" ht="172.5" customHeight="1" x14ac:dyDescent="0.2">
      <c r="A228" s="45">
        <v>14</v>
      </c>
      <c r="B228" s="46" t="s">
        <v>278</v>
      </c>
      <c r="C228" s="46" t="s">
        <v>1476</v>
      </c>
      <c r="D228" s="46" t="s">
        <v>1475</v>
      </c>
      <c r="E228" s="56">
        <v>1</v>
      </c>
      <c r="F228" s="48" t="s">
        <v>267</v>
      </c>
      <c r="G228" s="49" t="s">
        <v>268</v>
      </c>
      <c r="H228" s="49" t="s">
        <v>268</v>
      </c>
      <c r="I228" s="50" t="s">
        <v>281</v>
      </c>
      <c r="J228" s="51" t="s">
        <v>282</v>
      </c>
      <c r="K228" s="51" t="s">
        <v>363</v>
      </c>
      <c r="L228" s="51" t="s">
        <v>646</v>
      </c>
      <c r="M228" s="51" t="s">
        <v>359</v>
      </c>
      <c r="N228" s="51" t="s">
        <v>314</v>
      </c>
      <c r="O228" s="52">
        <v>172297132.19</v>
      </c>
      <c r="P228" s="52">
        <v>15168535</v>
      </c>
      <c r="Q228" s="52">
        <v>3773552.55</v>
      </c>
      <c r="R228" s="52">
        <v>338062.97</v>
      </c>
      <c r="S228" s="53" t="s">
        <v>1328</v>
      </c>
      <c r="T228" s="52">
        <v>190901156.77000001</v>
      </c>
      <c r="U228" s="51" t="s">
        <v>623</v>
      </c>
      <c r="V228" s="49" t="s">
        <v>1740</v>
      </c>
      <c r="W228" s="54">
        <f>IF(OR(LEFT(I228)="7",LEFT(I228,1)="8"),VALUE(RIGHT(I228,3)),VALUE(RIGHT(I228,4)))</f>
        <v>99</v>
      </c>
    </row>
    <row r="229" spans="1:23" s="9" customFormat="1" ht="33.75" customHeight="1" outlineLevel="3" x14ac:dyDescent="0.2">
      <c r="A229" s="23"/>
      <c r="B229" s="64" t="s">
        <v>988</v>
      </c>
      <c r="C229" s="65"/>
      <c r="D229" s="65"/>
      <c r="E229" s="24">
        <f>SUBTOTAL(9,E232:E243)</f>
        <v>8</v>
      </c>
      <c r="F229" s="25"/>
      <c r="G229" s="25"/>
      <c r="H229" s="25"/>
      <c r="I229" s="26"/>
      <c r="J229" s="25"/>
      <c r="K229" s="25"/>
      <c r="L229" s="25"/>
      <c r="M229" s="25"/>
      <c r="N229" s="25"/>
      <c r="O229" s="27"/>
      <c r="P229" s="28"/>
      <c r="Q229" s="28"/>
      <c r="R229" s="28"/>
      <c r="S229" s="25"/>
      <c r="T229" s="28"/>
      <c r="U229" s="25"/>
      <c r="V229" s="37"/>
      <c r="W229" s="42"/>
    </row>
    <row r="230" spans="1:23" s="35" customFormat="1" ht="11.25" outlineLevel="1" x14ac:dyDescent="0.2">
      <c r="A230" s="34"/>
      <c r="B230" s="62" t="s">
        <v>629</v>
      </c>
      <c r="C230" s="63" t="s">
        <v>627</v>
      </c>
      <c r="D230" s="63"/>
      <c r="E230" s="19">
        <f>SUBTOTAL(9,E231:E240)</f>
        <v>7</v>
      </c>
      <c r="F230" s="20"/>
      <c r="G230" s="20"/>
      <c r="H230" s="20"/>
      <c r="I230" s="21"/>
      <c r="J230" s="20"/>
      <c r="K230" s="20"/>
      <c r="L230" s="20"/>
      <c r="M230" s="20"/>
      <c r="N230" s="20"/>
      <c r="O230" s="22"/>
      <c r="P230" s="22"/>
      <c r="Q230" s="22"/>
      <c r="R230" s="22"/>
      <c r="S230" s="20"/>
      <c r="T230" s="22"/>
      <c r="U230" s="20"/>
      <c r="V230" s="38"/>
      <c r="W230" s="43"/>
    </row>
    <row r="231" spans="1:23" s="35" customFormat="1" ht="11.25" outlineLevel="2" x14ac:dyDescent="0.2">
      <c r="A231" s="33"/>
      <c r="B231" s="60" t="s">
        <v>250</v>
      </c>
      <c r="C231" s="61"/>
      <c r="D231" s="61"/>
      <c r="E231" s="29">
        <f>SUBTOTAL(9,E232:E236)</f>
        <v>5</v>
      </c>
      <c r="F231" s="30"/>
      <c r="G231" s="30"/>
      <c r="H231" s="30"/>
      <c r="I231" s="31"/>
      <c r="J231" s="30"/>
      <c r="K231" s="30"/>
      <c r="L231" s="30"/>
      <c r="M231" s="30"/>
      <c r="N231" s="30"/>
      <c r="O231" s="32"/>
      <c r="P231" s="32"/>
      <c r="Q231" s="32"/>
      <c r="R231" s="32"/>
      <c r="S231" s="30"/>
      <c r="T231" s="32"/>
      <c r="U231" s="30"/>
      <c r="V231" s="39"/>
      <c r="W231" s="43"/>
    </row>
    <row r="232" spans="1:23" s="55" customFormat="1" ht="148.5" customHeight="1" x14ac:dyDescent="0.2">
      <c r="A232" s="45">
        <v>15</v>
      </c>
      <c r="B232" s="46" t="s">
        <v>988</v>
      </c>
      <c r="C232" s="46" t="s">
        <v>1476</v>
      </c>
      <c r="D232" s="46" t="s">
        <v>1475</v>
      </c>
      <c r="E232" s="56">
        <v>1</v>
      </c>
      <c r="F232" s="48">
        <v>400</v>
      </c>
      <c r="G232" s="49" t="s">
        <v>616</v>
      </c>
      <c r="H232" s="49" t="s">
        <v>471</v>
      </c>
      <c r="I232" s="50" t="s">
        <v>283</v>
      </c>
      <c r="J232" s="51" t="s">
        <v>284</v>
      </c>
      <c r="K232" s="51" t="s">
        <v>285</v>
      </c>
      <c r="L232" s="51" t="s">
        <v>482</v>
      </c>
      <c r="M232" s="51" t="s">
        <v>1008</v>
      </c>
      <c r="N232" s="51" t="s">
        <v>615</v>
      </c>
      <c r="O232" s="52">
        <v>16761102.029999999</v>
      </c>
      <c r="P232" s="52">
        <v>0</v>
      </c>
      <c r="Q232" s="52">
        <v>304789.63</v>
      </c>
      <c r="R232" s="52">
        <v>1047.58</v>
      </c>
      <c r="S232" s="53" t="s">
        <v>1741</v>
      </c>
      <c r="T232" s="52">
        <v>17064844.079999998</v>
      </c>
      <c r="U232" s="51" t="s">
        <v>218</v>
      </c>
      <c r="V232" s="49" t="s">
        <v>1494</v>
      </c>
      <c r="W232" s="54">
        <f>IF(OR(LEFT(I232)="7",LEFT(I232,1)="8"),VALUE(RIGHT(I232,3)),VALUE(RIGHT(I232,4)))</f>
        <v>161</v>
      </c>
    </row>
    <row r="233" spans="1:23" s="55" customFormat="1" ht="207" customHeight="1" x14ac:dyDescent="0.2">
      <c r="A233" s="45">
        <v>15</v>
      </c>
      <c r="B233" s="46" t="s">
        <v>988</v>
      </c>
      <c r="C233" s="46" t="s">
        <v>1476</v>
      </c>
      <c r="D233" s="46" t="s">
        <v>1475</v>
      </c>
      <c r="E233" s="56">
        <v>1</v>
      </c>
      <c r="F233" s="48">
        <v>400</v>
      </c>
      <c r="G233" s="49" t="s">
        <v>616</v>
      </c>
      <c r="H233" s="49" t="s">
        <v>471</v>
      </c>
      <c r="I233" s="50" t="s">
        <v>286</v>
      </c>
      <c r="J233" s="51" t="s">
        <v>287</v>
      </c>
      <c r="K233" s="51" t="s">
        <v>59</v>
      </c>
      <c r="L233" s="51" t="s">
        <v>215</v>
      </c>
      <c r="M233" s="51" t="s">
        <v>134</v>
      </c>
      <c r="N233" s="51" t="s">
        <v>217</v>
      </c>
      <c r="O233" s="52">
        <v>968036552.13999999</v>
      </c>
      <c r="P233" s="52">
        <v>0</v>
      </c>
      <c r="Q233" s="52">
        <v>885687.26</v>
      </c>
      <c r="R233" s="52">
        <v>2797.29</v>
      </c>
      <c r="S233" s="53" t="s">
        <v>1532</v>
      </c>
      <c r="T233" s="52">
        <v>968919442.11000001</v>
      </c>
      <c r="U233" s="51" t="s">
        <v>623</v>
      </c>
      <c r="V233" s="49" t="s">
        <v>1742</v>
      </c>
      <c r="W233" s="54">
        <f>IF(OR(LEFT(I233)="7",LEFT(I233,1)="8"),VALUE(RIGHT(I233,3)),VALUE(RIGHT(I233,4)))</f>
        <v>162</v>
      </c>
    </row>
    <row r="234" spans="1:23" s="55" customFormat="1" ht="148.5" customHeight="1" x14ac:dyDescent="0.2">
      <c r="A234" s="45">
        <v>15</v>
      </c>
      <c r="B234" s="46" t="s">
        <v>988</v>
      </c>
      <c r="C234" s="46" t="s">
        <v>1476</v>
      </c>
      <c r="D234" s="46" t="s">
        <v>1475</v>
      </c>
      <c r="E234" s="56">
        <v>1</v>
      </c>
      <c r="F234" s="48">
        <v>512</v>
      </c>
      <c r="G234" s="49" t="s">
        <v>1495</v>
      </c>
      <c r="H234" s="49" t="s">
        <v>471</v>
      </c>
      <c r="I234" s="50">
        <v>20191551201611</v>
      </c>
      <c r="J234" s="51" t="s">
        <v>1496</v>
      </c>
      <c r="K234" s="51" t="s">
        <v>1497</v>
      </c>
      <c r="L234" s="51" t="s">
        <v>215</v>
      </c>
      <c r="M234" s="51" t="s">
        <v>350</v>
      </c>
      <c r="N234" s="51" t="s">
        <v>615</v>
      </c>
      <c r="O234" s="52">
        <v>3723570112.04</v>
      </c>
      <c r="P234" s="52">
        <v>0</v>
      </c>
      <c r="Q234" s="52">
        <v>49553517.520000003</v>
      </c>
      <c r="R234" s="52">
        <v>2043836003.1800001</v>
      </c>
      <c r="S234" s="53" t="s">
        <v>1743</v>
      </c>
      <c r="T234" s="52">
        <v>1726155889.25</v>
      </c>
      <c r="U234" s="51" t="s">
        <v>623</v>
      </c>
      <c r="V234" s="49" t="s">
        <v>1744</v>
      </c>
      <c r="W234" s="54">
        <f>IF(OR(LEFT(I234)="7",LEFT(I234,1)="8"),VALUE(RIGHT(I234,3)),VALUE(RIGHT(I234,4)))</f>
        <v>1611</v>
      </c>
    </row>
    <row r="235" spans="1:23" s="55" customFormat="1" ht="148.5" customHeight="1" x14ac:dyDescent="0.2">
      <c r="A235" s="45">
        <v>15</v>
      </c>
      <c r="B235" s="46" t="s">
        <v>988</v>
      </c>
      <c r="C235" s="46" t="s">
        <v>1476</v>
      </c>
      <c r="D235" s="46" t="s">
        <v>1475</v>
      </c>
      <c r="E235" s="56">
        <v>1</v>
      </c>
      <c r="F235" s="48" t="s">
        <v>1052</v>
      </c>
      <c r="G235" s="49" t="s">
        <v>794</v>
      </c>
      <c r="H235" s="49" t="s">
        <v>794</v>
      </c>
      <c r="I235" s="50" t="s">
        <v>795</v>
      </c>
      <c r="J235" s="51" t="s">
        <v>796</v>
      </c>
      <c r="K235" s="51" t="s">
        <v>758</v>
      </c>
      <c r="L235" s="51" t="s">
        <v>646</v>
      </c>
      <c r="M235" s="51" t="s">
        <v>589</v>
      </c>
      <c r="N235" s="51" t="s">
        <v>731</v>
      </c>
      <c r="O235" s="52">
        <v>28567768.879999999</v>
      </c>
      <c r="P235" s="52">
        <v>4461161.57</v>
      </c>
      <c r="Q235" s="52">
        <v>524560.09</v>
      </c>
      <c r="R235" s="52">
        <v>0</v>
      </c>
      <c r="S235" s="53" t="s">
        <v>1455</v>
      </c>
      <c r="T235" s="52">
        <v>33553490.539999999</v>
      </c>
      <c r="U235" s="51" t="s">
        <v>623</v>
      </c>
      <c r="V235" s="49" t="s">
        <v>1745</v>
      </c>
      <c r="W235" s="54">
        <f>IF(OR(LEFT(I235)="7",LEFT(I235,1)="8"),VALUE(RIGHT(I235,3)),VALUE(RIGHT(I235,4)))</f>
        <v>416</v>
      </c>
    </row>
    <row r="236" spans="1:23" s="55" customFormat="1" ht="148.5" customHeight="1" x14ac:dyDescent="0.2">
      <c r="A236" s="45">
        <v>15</v>
      </c>
      <c r="B236" s="46" t="s">
        <v>988</v>
      </c>
      <c r="C236" s="46" t="s">
        <v>1476</v>
      </c>
      <c r="D236" s="46" t="s">
        <v>1475</v>
      </c>
      <c r="E236" s="56">
        <v>1</v>
      </c>
      <c r="F236" s="48" t="s">
        <v>571</v>
      </c>
      <c r="G236" s="49" t="s">
        <v>572</v>
      </c>
      <c r="H236" s="49" t="s">
        <v>634</v>
      </c>
      <c r="I236" s="50" t="s">
        <v>573</v>
      </c>
      <c r="J236" s="51" t="s">
        <v>574</v>
      </c>
      <c r="K236" s="51" t="s">
        <v>575</v>
      </c>
      <c r="L236" s="51" t="s">
        <v>646</v>
      </c>
      <c r="M236" s="51" t="s">
        <v>576</v>
      </c>
      <c r="N236" s="51" t="s">
        <v>610</v>
      </c>
      <c r="O236" s="52">
        <v>56984842.520000003</v>
      </c>
      <c r="P236" s="52">
        <v>0</v>
      </c>
      <c r="Q236" s="52">
        <v>0</v>
      </c>
      <c r="R236" s="52">
        <v>0</v>
      </c>
      <c r="S236" s="53" t="s">
        <v>1746</v>
      </c>
      <c r="T236" s="52">
        <v>56984842.520000003</v>
      </c>
      <c r="U236" s="51" t="s">
        <v>623</v>
      </c>
      <c r="V236" s="49" t="s">
        <v>1498</v>
      </c>
      <c r="W236" s="54">
        <f>IF(OR(LEFT(I236)="7",LEFT(I236,1)="8"),VALUE(RIGHT(I236,3)),VALUE(RIGHT(I236,4)))</f>
        <v>755</v>
      </c>
    </row>
    <row r="237" spans="1:23" s="35" customFormat="1" ht="11.25" outlineLevel="1" x14ac:dyDescent="0.2">
      <c r="A237" s="34"/>
      <c r="B237" s="62" t="s">
        <v>629</v>
      </c>
      <c r="C237" s="63" t="s">
        <v>627</v>
      </c>
      <c r="D237" s="63"/>
      <c r="E237" s="19">
        <f>SUBTOTAL(9,E238:E240)</f>
        <v>2</v>
      </c>
      <c r="F237" s="20"/>
      <c r="G237" s="20"/>
      <c r="H237" s="20"/>
      <c r="I237" s="21"/>
      <c r="J237" s="20"/>
      <c r="K237" s="20"/>
      <c r="L237" s="20"/>
      <c r="M237" s="20"/>
      <c r="N237" s="20"/>
      <c r="O237" s="22"/>
      <c r="P237" s="22"/>
      <c r="Q237" s="22"/>
      <c r="R237" s="22"/>
      <c r="S237" s="20"/>
      <c r="T237" s="22"/>
      <c r="U237" s="20"/>
      <c r="V237" s="38"/>
      <c r="W237" s="43"/>
    </row>
    <row r="238" spans="1:23" s="35" customFormat="1" ht="11.25" outlineLevel="2" x14ac:dyDescent="0.2">
      <c r="A238" s="33"/>
      <c r="B238" s="60" t="s">
        <v>1053</v>
      </c>
      <c r="C238" s="61"/>
      <c r="D238" s="61"/>
      <c r="E238" s="29">
        <f>SUBTOTAL(9,E239:E240)</f>
        <v>2</v>
      </c>
      <c r="F238" s="30"/>
      <c r="G238" s="30"/>
      <c r="H238" s="30"/>
      <c r="I238" s="31"/>
      <c r="J238" s="30"/>
      <c r="K238" s="30"/>
      <c r="L238" s="30"/>
      <c r="M238" s="30"/>
      <c r="N238" s="30"/>
      <c r="O238" s="32"/>
      <c r="P238" s="32"/>
      <c r="Q238" s="32"/>
      <c r="R238" s="32"/>
      <c r="S238" s="30"/>
      <c r="T238" s="32"/>
      <c r="U238" s="30"/>
      <c r="V238" s="39"/>
      <c r="W238" s="43"/>
    </row>
    <row r="239" spans="1:23" s="55" customFormat="1" ht="184.5" customHeight="1" x14ac:dyDescent="0.2">
      <c r="A239" s="45">
        <v>15</v>
      </c>
      <c r="B239" s="46" t="s">
        <v>988</v>
      </c>
      <c r="C239" s="46" t="s">
        <v>1476</v>
      </c>
      <c r="D239" s="46" t="s">
        <v>1486</v>
      </c>
      <c r="E239" s="56">
        <v>1</v>
      </c>
      <c r="F239" s="48">
        <v>513</v>
      </c>
      <c r="G239" s="49" t="s">
        <v>1045</v>
      </c>
      <c r="H239" s="49" t="s">
        <v>593</v>
      </c>
      <c r="I239" s="50">
        <v>20042041001379</v>
      </c>
      <c r="J239" s="51" t="s">
        <v>233</v>
      </c>
      <c r="K239" s="51" t="s">
        <v>825</v>
      </c>
      <c r="L239" s="51" t="s">
        <v>215</v>
      </c>
      <c r="M239" s="51" t="s">
        <v>622</v>
      </c>
      <c r="N239" s="51" t="s">
        <v>615</v>
      </c>
      <c r="O239" s="52">
        <v>0</v>
      </c>
      <c r="P239" s="52">
        <v>0</v>
      </c>
      <c r="Q239" s="52">
        <v>0</v>
      </c>
      <c r="R239" s="52">
        <v>0</v>
      </c>
      <c r="S239" s="53" t="s">
        <v>1747</v>
      </c>
      <c r="T239" s="52">
        <v>0</v>
      </c>
      <c r="U239" s="51"/>
      <c r="V239" s="49" t="s">
        <v>1748</v>
      </c>
      <c r="W239" s="54">
        <f>IF(OR(LEFT(I239)="7",LEFT(I239,1)="8"),VALUE(RIGHT(I239,3)),VALUE(RIGHT(I239,4)))</f>
        <v>1379</v>
      </c>
    </row>
    <row r="240" spans="1:23" s="55" customFormat="1" ht="184.5" customHeight="1" x14ac:dyDescent="0.2">
      <c r="A240" s="45">
        <v>15</v>
      </c>
      <c r="B240" s="46" t="s">
        <v>988</v>
      </c>
      <c r="C240" s="46" t="s">
        <v>1476</v>
      </c>
      <c r="D240" s="46" t="s">
        <v>1486</v>
      </c>
      <c r="E240" s="56">
        <v>1</v>
      </c>
      <c r="F240" s="48">
        <v>513</v>
      </c>
      <c r="G240" s="49" t="s">
        <v>1045</v>
      </c>
      <c r="H240" s="49" t="s">
        <v>341</v>
      </c>
      <c r="I240" s="50">
        <v>20042041001382</v>
      </c>
      <c r="J240" s="51" t="s">
        <v>108</v>
      </c>
      <c r="K240" s="51" t="s">
        <v>196</v>
      </c>
      <c r="L240" s="51" t="s">
        <v>215</v>
      </c>
      <c r="M240" s="51" t="s">
        <v>622</v>
      </c>
      <c r="N240" s="51" t="s">
        <v>615</v>
      </c>
      <c r="O240" s="52">
        <v>0</v>
      </c>
      <c r="P240" s="52">
        <v>0</v>
      </c>
      <c r="Q240" s="52">
        <v>0</v>
      </c>
      <c r="R240" s="52">
        <v>0</v>
      </c>
      <c r="S240" s="53" t="s">
        <v>1747</v>
      </c>
      <c r="T240" s="52">
        <v>0</v>
      </c>
      <c r="U240" s="51"/>
      <c r="V240" s="49" t="s">
        <v>1749</v>
      </c>
      <c r="W240" s="54">
        <f>IF(OR(LEFT(I240)="7",LEFT(I240,1)="8"),VALUE(RIGHT(I240,3)),VALUE(RIGHT(I240,4)))</f>
        <v>1382</v>
      </c>
    </row>
    <row r="241" spans="1:23" s="35" customFormat="1" ht="11.25" outlineLevel="1" x14ac:dyDescent="0.2">
      <c r="A241" s="34"/>
      <c r="B241" s="62" t="s">
        <v>65</v>
      </c>
      <c r="C241" s="63" t="s">
        <v>627</v>
      </c>
      <c r="D241" s="63"/>
      <c r="E241" s="19">
        <f>SUBTOTAL(9,E242:E243)</f>
        <v>1</v>
      </c>
      <c r="F241" s="20"/>
      <c r="G241" s="20"/>
      <c r="H241" s="20"/>
      <c r="I241" s="21"/>
      <c r="J241" s="20"/>
      <c r="K241" s="20"/>
      <c r="L241" s="20"/>
      <c r="M241" s="20"/>
      <c r="N241" s="20"/>
      <c r="O241" s="22"/>
      <c r="P241" s="22"/>
      <c r="Q241" s="22"/>
      <c r="R241" s="22"/>
      <c r="S241" s="20"/>
      <c r="T241" s="22"/>
      <c r="U241" s="20"/>
      <c r="V241" s="38"/>
      <c r="W241" s="43"/>
    </row>
    <row r="242" spans="1:23" s="35" customFormat="1" ht="11.25" outlineLevel="2" x14ac:dyDescent="0.2">
      <c r="A242" s="33"/>
      <c r="B242" s="60" t="s">
        <v>828</v>
      </c>
      <c r="C242" s="61"/>
      <c r="D242" s="61"/>
      <c r="E242" s="29">
        <f>SUBTOTAL(9,E243:E244)</f>
        <v>1</v>
      </c>
      <c r="F242" s="30"/>
      <c r="G242" s="30"/>
      <c r="H242" s="30"/>
      <c r="I242" s="31"/>
      <c r="J242" s="30"/>
      <c r="K242" s="30"/>
      <c r="L242" s="30"/>
      <c r="M242" s="30"/>
      <c r="N242" s="30"/>
      <c r="O242" s="32"/>
      <c r="P242" s="32"/>
      <c r="Q242" s="32"/>
      <c r="R242" s="32"/>
      <c r="S242" s="30"/>
      <c r="T242" s="32"/>
      <c r="U242" s="30"/>
      <c r="V242" s="39"/>
      <c r="W242" s="43"/>
    </row>
    <row r="243" spans="1:23" s="55" customFormat="1" ht="195.75" customHeight="1" x14ac:dyDescent="0.2">
      <c r="A243" s="45">
        <v>15</v>
      </c>
      <c r="B243" s="46" t="s">
        <v>988</v>
      </c>
      <c r="C243" s="46" t="s">
        <v>1488</v>
      </c>
      <c r="D243" s="46" t="s">
        <v>1475</v>
      </c>
      <c r="E243" s="56">
        <v>1</v>
      </c>
      <c r="F243" s="48">
        <v>410</v>
      </c>
      <c r="G243" s="49" t="s">
        <v>570</v>
      </c>
      <c r="H243" s="49" t="s">
        <v>570</v>
      </c>
      <c r="I243" s="50">
        <v>700015400038</v>
      </c>
      <c r="J243" s="51" t="s">
        <v>577</v>
      </c>
      <c r="K243" s="51" t="s">
        <v>428</v>
      </c>
      <c r="L243" s="51" t="s">
        <v>646</v>
      </c>
      <c r="M243" s="51" t="s">
        <v>378</v>
      </c>
      <c r="N243" s="51" t="s">
        <v>217</v>
      </c>
      <c r="O243" s="52">
        <v>68853472.400000006</v>
      </c>
      <c r="P243" s="52">
        <v>5800</v>
      </c>
      <c r="Q243" s="52">
        <v>1084989.97</v>
      </c>
      <c r="R243" s="52">
        <v>7278794.7999999998</v>
      </c>
      <c r="S243" s="53" t="s">
        <v>1750</v>
      </c>
      <c r="T243" s="52">
        <v>62665467.57</v>
      </c>
      <c r="U243" s="51" t="s">
        <v>218</v>
      </c>
      <c r="V243" s="49" t="s">
        <v>1751</v>
      </c>
      <c r="W243" s="54">
        <f>IF(OR(LEFT(I243)="7",LEFT(I243,1)="8"),VALUE(RIGHT(I243,3)),VALUE(RIGHT(I243,4)))</f>
        <v>38</v>
      </c>
    </row>
    <row r="244" spans="1:23" s="9" customFormat="1" ht="33.75" customHeight="1" outlineLevel="3" x14ac:dyDescent="0.2">
      <c r="A244" s="23"/>
      <c r="B244" s="64" t="s">
        <v>578</v>
      </c>
      <c r="C244" s="65"/>
      <c r="D244" s="65"/>
      <c r="E244" s="24">
        <f>SUBTOTAL(9,E247:E263)</f>
        <v>11</v>
      </c>
      <c r="F244" s="25"/>
      <c r="G244" s="25"/>
      <c r="H244" s="25"/>
      <c r="I244" s="26"/>
      <c r="J244" s="25"/>
      <c r="K244" s="25"/>
      <c r="L244" s="25"/>
      <c r="M244" s="25"/>
      <c r="N244" s="25"/>
      <c r="O244" s="27"/>
      <c r="P244" s="28"/>
      <c r="Q244" s="28"/>
      <c r="R244" s="28"/>
      <c r="S244" s="25"/>
      <c r="T244" s="28"/>
      <c r="U244" s="25"/>
      <c r="V244" s="37"/>
      <c r="W244" s="42"/>
    </row>
    <row r="245" spans="1:23" s="35" customFormat="1" ht="11.25" outlineLevel="1" x14ac:dyDescent="0.2">
      <c r="A245" s="34"/>
      <c r="B245" s="62" t="s">
        <v>629</v>
      </c>
      <c r="C245" s="63" t="s">
        <v>627</v>
      </c>
      <c r="D245" s="63"/>
      <c r="E245" s="19">
        <f>SUBTOTAL(9,E246:E255)</f>
        <v>7</v>
      </c>
      <c r="F245" s="20"/>
      <c r="G245" s="20"/>
      <c r="H245" s="20"/>
      <c r="I245" s="21"/>
      <c r="J245" s="20"/>
      <c r="K245" s="20"/>
      <c r="L245" s="20"/>
      <c r="M245" s="20"/>
      <c r="N245" s="20"/>
      <c r="O245" s="22"/>
      <c r="P245" s="22"/>
      <c r="Q245" s="22"/>
      <c r="R245" s="22"/>
      <c r="S245" s="20"/>
      <c r="T245" s="22"/>
      <c r="U245" s="20"/>
      <c r="V245" s="38"/>
      <c r="W245" s="43"/>
    </row>
    <row r="246" spans="1:23" s="35" customFormat="1" ht="11.25" outlineLevel="2" x14ac:dyDescent="0.2">
      <c r="A246" s="33"/>
      <c r="B246" s="60" t="s">
        <v>828</v>
      </c>
      <c r="C246" s="61"/>
      <c r="D246" s="61"/>
      <c r="E246" s="29">
        <f>SUBTOTAL(9,E247:E250)</f>
        <v>4</v>
      </c>
      <c r="F246" s="30"/>
      <c r="G246" s="30"/>
      <c r="H246" s="30"/>
      <c r="I246" s="31"/>
      <c r="J246" s="30"/>
      <c r="K246" s="30"/>
      <c r="L246" s="30"/>
      <c r="M246" s="30"/>
      <c r="N246" s="30"/>
      <c r="O246" s="32"/>
      <c r="P246" s="32"/>
      <c r="Q246" s="32"/>
      <c r="R246" s="32"/>
      <c r="S246" s="30"/>
      <c r="T246" s="32"/>
      <c r="U246" s="30"/>
      <c r="V246" s="39"/>
      <c r="W246" s="43"/>
    </row>
    <row r="247" spans="1:23" s="55" customFormat="1" ht="265.5" customHeight="1" x14ac:dyDescent="0.2">
      <c r="A247" s="45">
        <v>16</v>
      </c>
      <c r="B247" s="46" t="s">
        <v>578</v>
      </c>
      <c r="C247" s="46" t="s">
        <v>1476</v>
      </c>
      <c r="D247" s="46" t="s">
        <v>1475</v>
      </c>
      <c r="E247" s="56">
        <v>1</v>
      </c>
      <c r="F247" s="48">
        <v>400</v>
      </c>
      <c r="G247" s="49" t="s">
        <v>1009</v>
      </c>
      <c r="H247" s="49" t="s">
        <v>471</v>
      </c>
      <c r="I247" s="50">
        <v>20121640001564</v>
      </c>
      <c r="J247" s="51" t="s">
        <v>1010</v>
      </c>
      <c r="K247" s="51" t="s">
        <v>1011</v>
      </c>
      <c r="L247" s="51" t="s">
        <v>215</v>
      </c>
      <c r="M247" s="51" t="s">
        <v>216</v>
      </c>
      <c r="N247" s="51" t="s">
        <v>615</v>
      </c>
      <c r="O247" s="52">
        <v>87204370.959999993</v>
      </c>
      <c r="P247" s="52">
        <v>18898300</v>
      </c>
      <c r="Q247" s="52">
        <v>1904935.87</v>
      </c>
      <c r="R247" s="52">
        <v>600518.99</v>
      </c>
      <c r="S247" s="53" t="s">
        <v>1752</v>
      </c>
      <c r="T247" s="52">
        <v>107676805.89</v>
      </c>
      <c r="U247" s="51" t="s">
        <v>623</v>
      </c>
      <c r="V247" s="49" t="s">
        <v>1753</v>
      </c>
      <c r="W247" s="54">
        <f>IF(OR(LEFT(I247)="7",LEFT(I247,1)="8"),VALUE(RIGHT(I247,3)),VALUE(RIGHT(I247,4)))</f>
        <v>1564</v>
      </c>
    </row>
    <row r="248" spans="1:23" s="55" customFormat="1" ht="314.25" customHeight="1" x14ac:dyDescent="0.2">
      <c r="A248" s="45">
        <v>16</v>
      </c>
      <c r="B248" s="46" t="s">
        <v>578</v>
      </c>
      <c r="C248" s="46" t="s">
        <v>1476</v>
      </c>
      <c r="D248" s="46" t="s">
        <v>1475</v>
      </c>
      <c r="E248" s="56">
        <v>1</v>
      </c>
      <c r="F248" s="48">
        <v>715</v>
      </c>
      <c r="G248" s="49" t="s">
        <v>1112</v>
      </c>
      <c r="H248" s="49" t="s">
        <v>471</v>
      </c>
      <c r="I248" s="50" t="s">
        <v>624</v>
      </c>
      <c r="J248" s="51" t="s">
        <v>1143</v>
      </c>
      <c r="K248" s="51" t="s">
        <v>1128</v>
      </c>
      <c r="L248" s="51" t="s">
        <v>215</v>
      </c>
      <c r="M248" s="51" t="s">
        <v>622</v>
      </c>
      <c r="N248" s="51" t="s">
        <v>217</v>
      </c>
      <c r="O248" s="52">
        <v>145180960.38</v>
      </c>
      <c r="P248" s="52">
        <v>24312499</v>
      </c>
      <c r="Q248" s="52">
        <v>2768730.31</v>
      </c>
      <c r="R248" s="52">
        <v>2226622.92</v>
      </c>
      <c r="S248" s="53" t="s">
        <v>1754</v>
      </c>
      <c r="T248" s="52">
        <v>170035566.77000001</v>
      </c>
      <c r="U248" s="51" t="s">
        <v>218</v>
      </c>
      <c r="V248" s="49" t="s">
        <v>1755</v>
      </c>
      <c r="W248" s="54">
        <f>IF(OR(LEFT(I248)="7",LEFT(I248,1)="8"),VALUE(RIGHT(I248,3)),VALUE(RIGHT(I248,4)))</f>
        <v>48</v>
      </c>
    </row>
    <row r="249" spans="1:23" s="55" customFormat="1" ht="265.5" customHeight="1" x14ac:dyDescent="0.2">
      <c r="A249" s="45">
        <v>16</v>
      </c>
      <c r="B249" s="46" t="s">
        <v>578</v>
      </c>
      <c r="C249" s="46" t="s">
        <v>1476</v>
      </c>
      <c r="D249" s="46" t="s">
        <v>1475</v>
      </c>
      <c r="E249" s="56">
        <v>1</v>
      </c>
      <c r="F249" s="48" t="s">
        <v>1277</v>
      </c>
      <c r="G249" s="49" t="s">
        <v>1278</v>
      </c>
      <c r="H249" s="49" t="s">
        <v>578</v>
      </c>
      <c r="I249" s="50" t="s">
        <v>1279</v>
      </c>
      <c r="J249" s="51" t="s">
        <v>1380</v>
      </c>
      <c r="K249" s="51" t="s">
        <v>1280</v>
      </c>
      <c r="L249" s="51" t="s">
        <v>215</v>
      </c>
      <c r="M249" s="51" t="s">
        <v>350</v>
      </c>
      <c r="N249" s="51" t="s">
        <v>217</v>
      </c>
      <c r="O249" s="52">
        <v>138321840.59</v>
      </c>
      <c r="P249" s="52">
        <v>0</v>
      </c>
      <c r="Q249" s="52">
        <v>2455265.19</v>
      </c>
      <c r="R249" s="52">
        <v>3962414.86</v>
      </c>
      <c r="S249" s="53" t="s">
        <v>1756</v>
      </c>
      <c r="T249" s="52">
        <v>136814690.91999999</v>
      </c>
      <c r="U249" s="51" t="s">
        <v>218</v>
      </c>
      <c r="V249" s="49" t="s">
        <v>1757</v>
      </c>
      <c r="W249" s="54">
        <f>IF(OR(LEFT(I249)="7",LEFT(I249,1)="8"),VALUE(RIGHT(I249,3)),VALUE(RIGHT(I249,4)))</f>
        <v>1597</v>
      </c>
    </row>
    <row r="250" spans="1:23" s="55" customFormat="1" ht="357.75" customHeight="1" x14ac:dyDescent="0.2">
      <c r="A250" s="45">
        <v>16</v>
      </c>
      <c r="B250" s="46" t="s">
        <v>578</v>
      </c>
      <c r="C250" s="46" t="s">
        <v>1476</v>
      </c>
      <c r="D250" s="46" t="s">
        <v>1475</v>
      </c>
      <c r="E250" s="56">
        <v>1</v>
      </c>
      <c r="F250" s="48" t="s">
        <v>963</v>
      </c>
      <c r="G250" s="49" t="s">
        <v>964</v>
      </c>
      <c r="H250" s="49" t="s">
        <v>964</v>
      </c>
      <c r="I250" s="50" t="s">
        <v>965</v>
      </c>
      <c r="J250" s="51" t="s">
        <v>966</v>
      </c>
      <c r="K250" s="51" t="s">
        <v>967</v>
      </c>
      <c r="L250" s="51" t="s">
        <v>646</v>
      </c>
      <c r="M250" s="51" t="s">
        <v>229</v>
      </c>
      <c r="N250" s="51" t="s">
        <v>217</v>
      </c>
      <c r="O250" s="52">
        <v>1580922.5</v>
      </c>
      <c r="P250" s="52">
        <v>1077658.45</v>
      </c>
      <c r="Q250" s="52">
        <v>18005.64</v>
      </c>
      <c r="R250" s="52">
        <v>28813.62</v>
      </c>
      <c r="S250" s="53" t="s">
        <v>1758</v>
      </c>
      <c r="T250" s="52">
        <v>2647772.9700000002</v>
      </c>
      <c r="U250" s="51" t="s">
        <v>218</v>
      </c>
      <c r="V250" s="49" t="s">
        <v>1759</v>
      </c>
      <c r="W250" s="54">
        <f>IF(OR(LEFT(I250)="7",LEFT(I250,1)="8"),VALUE(RIGHT(I250,3)),VALUE(RIGHT(I250,4)))</f>
        <v>1554</v>
      </c>
    </row>
    <row r="251" spans="1:23" s="35" customFormat="1" ht="11.25" outlineLevel="2" x14ac:dyDescent="0.2">
      <c r="A251" s="33"/>
      <c r="B251" s="60" t="s">
        <v>251</v>
      </c>
      <c r="C251" s="61"/>
      <c r="D251" s="61"/>
      <c r="E251" s="29">
        <f>SUBTOTAL(9,E252)</f>
        <v>1</v>
      </c>
      <c r="F251" s="30"/>
      <c r="G251" s="30"/>
      <c r="H251" s="30"/>
      <c r="I251" s="31"/>
      <c r="J251" s="30"/>
      <c r="K251" s="30"/>
      <c r="L251" s="30"/>
      <c r="M251" s="30"/>
      <c r="N251" s="30"/>
      <c r="O251" s="32"/>
      <c r="P251" s="32"/>
      <c r="Q251" s="32"/>
      <c r="R251" s="32"/>
      <c r="S251" s="30"/>
      <c r="T251" s="32"/>
      <c r="U251" s="30"/>
      <c r="V251" s="39"/>
      <c r="W251" s="43"/>
    </row>
    <row r="252" spans="1:23" s="55" customFormat="1" ht="259.5" customHeight="1" x14ac:dyDescent="0.2">
      <c r="A252" s="45">
        <v>16</v>
      </c>
      <c r="B252" s="46" t="s">
        <v>578</v>
      </c>
      <c r="C252" s="46" t="s">
        <v>1476</v>
      </c>
      <c r="D252" s="46" t="s">
        <v>1486</v>
      </c>
      <c r="E252" s="56">
        <v>1</v>
      </c>
      <c r="F252" s="48" t="s">
        <v>381</v>
      </c>
      <c r="G252" s="49" t="s">
        <v>486</v>
      </c>
      <c r="H252" s="49" t="s">
        <v>733</v>
      </c>
      <c r="I252" s="50" t="s">
        <v>734</v>
      </c>
      <c r="J252" s="51" t="s">
        <v>823</v>
      </c>
      <c r="K252" s="51" t="s">
        <v>982</v>
      </c>
      <c r="L252" s="51" t="s">
        <v>215</v>
      </c>
      <c r="M252" s="51" t="s">
        <v>622</v>
      </c>
      <c r="N252" s="51" t="s">
        <v>610</v>
      </c>
      <c r="O252" s="52">
        <v>7245893030.7299995</v>
      </c>
      <c r="P252" s="52">
        <v>100000000</v>
      </c>
      <c r="Q252" s="52">
        <v>110169203.90000001</v>
      </c>
      <c r="R252" s="52">
        <v>2190508692.5300002</v>
      </c>
      <c r="S252" s="53" t="s">
        <v>1760</v>
      </c>
      <c r="T252" s="52">
        <v>5265553542.1000004</v>
      </c>
      <c r="U252" s="51" t="s">
        <v>218</v>
      </c>
      <c r="V252" s="49" t="s">
        <v>1761</v>
      </c>
      <c r="W252" s="54">
        <f>IF(OR(LEFT(I252)="7",LEFT(I252,1)="8"),VALUE(RIGHT(I252,3)),VALUE(RIGHT(I252,4)))</f>
        <v>68</v>
      </c>
    </row>
    <row r="253" spans="1:23" s="35" customFormat="1" ht="11.25" outlineLevel="2" x14ac:dyDescent="0.2">
      <c r="A253" s="33"/>
      <c r="B253" s="60" t="s">
        <v>253</v>
      </c>
      <c r="C253" s="61"/>
      <c r="D253" s="61"/>
      <c r="E253" s="29">
        <f>SUBTOTAL(9,E254:E255)</f>
        <v>2</v>
      </c>
      <c r="F253" s="30"/>
      <c r="G253" s="30"/>
      <c r="H253" s="30"/>
      <c r="I253" s="31"/>
      <c r="J253" s="30"/>
      <c r="K253" s="30"/>
      <c r="L253" s="30"/>
      <c r="M253" s="30"/>
      <c r="N253" s="30"/>
      <c r="O253" s="32"/>
      <c r="P253" s="32"/>
      <c r="Q253" s="32"/>
      <c r="R253" s="32"/>
      <c r="S253" s="30"/>
      <c r="T253" s="32"/>
      <c r="U253" s="30"/>
      <c r="V253" s="39"/>
      <c r="W253" s="43"/>
    </row>
    <row r="254" spans="1:23" s="55" customFormat="1" ht="302.25" customHeight="1" x14ac:dyDescent="0.2">
      <c r="A254" s="45">
        <v>16</v>
      </c>
      <c r="B254" s="46" t="s">
        <v>578</v>
      </c>
      <c r="C254" s="46" t="s">
        <v>1476</v>
      </c>
      <c r="D254" s="46" t="s">
        <v>1487</v>
      </c>
      <c r="E254" s="56">
        <v>1</v>
      </c>
      <c r="F254" s="48">
        <v>100</v>
      </c>
      <c r="G254" s="49" t="s">
        <v>847</v>
      </c>
      <c r="H254" s="49" t="s">
        <v>865</v>
      </c>
      <c r="I254" s="50" t="s">
        <v>737</v>
      </c>
      <c r="J254" s="51" t="s">
        <v>738</v>
      </c>
      <c r="K254" s="51" t="s">
        <v>446</v>
      </c>
      <c r="L254" s="51" t="s">
        <v>215</v>
      </c>
      <c r="M254" s="51" t="s">
        <v>216</v>
      </c>
      <c r="N254" s="51" t="s">
        <v>217</v>
      </c>
      <c r="O254" s="52">
        <v>-21845431.57</v>
      </c>
      <c r="P254" s="52">
        <v>457594.73</v>
      </c>
      <c r="Q254" s="52">
        <v>3750504.86</v>
      </c>
      <c r="R254" s="52">
        <v>44125866</v>
      </c>
      <c r="S254" s="53" t="s">
        <v>1533</v>
      </c>
      <c r="T254" s="52">
        <v>-61763197.979999997</v>
      </c>
      <c r="U254" s="51" t="s">
        <v>218</v>
      </c>
      <c r="V254" s="49" t="s">
        <v>1762</v>
      </c>
      <c r="W254" s="54">
        <f>IF(OR(LEFT(I254)="7",LEFT(I254,1)="8"),VALUE(RIGHT(I254,3)),VALUE(RIGHT(I254,4)))</f>
        <v>144</v>
      </c>
    </row>
    <row r="255" spans="1:23" s="55" customFormat="1" ht="270" customHeight="1" x14ac:dyDescent="0.2">
      <c r="A255" s="45">
        <v>16</v>
      </c>
      <c r="B255" s="46" t="s">
        <v>578</v>
      </c>
      <c r="C255" s="46" t="s">
        <v>1476</v>
      </c>
      <c r="D255" s="46" t="s">
        <v>1487</v>
      </c>
      <c r="E255" s="56">
        <v>1</v>
      </c>
      <c r="F255" s="48" t="s">
        <v>848</v>
      </c>
      <c r="G255" s="49" t="s">
        <v>849</v>
      </c>
      <c r="H255" s="49" t="s">
        <v>548</v>
      </c>
      <c r="I255" s="50">
        <v>20061651101444</v>
      </c>
      <c r="J255" s="51" t="s">
        <v>342</v>
      </c>
      <c r="K255" s="51" t="s">
        <v>906</v>
      </c>
      <c r="L255" s="51" t="s">
        <v>482</v>
      </c>
      <c r="M255" s="51" t="s">
        <v>1012</v>
      </c>
      <c r="N255" s="51" t="s">
        <v>615</v>
      </c>
      <c r="O255" s="52">
        <v>496636.61</v>
      </c>
      <c r="P255" s="52">
        <v>0</v>
      </c>
      <c r="Q255" s="52">
        <v>6797.76</v>
      </c>
      <c r="R255" s="52">
        <v>0</v>
      </c>
      <c r="S255" s="53" t="s">
        <v>1456</v>
      </c>
      <c r="T255" s="52">
        <v>503434.37</v>
      </c>
      <c r="U255" s="51" t="s">
        <v>218</v>
      </c>
      <c r="V255" s="49" t="s">
        <v>1763</v>
      </c>
      <c r="W255" s="54">
        <f>IF(OR(LEFT(I255)="7",LEFT(I255,1)="8"),VALUE(RIGHT(I255,3)),VALUE(RIGHT(I255,4)))</f>
        <v>1444</v>
      </c>
    </row>
    <row r="256" spans="1:23" s="35" customFormat="1" ht="11.25" outlineLevel="1" x14ac:dyDescent="0.2">
      <c r="A256" s="34"/>
      <c r="B256" s="62" t="s">
        <v>252</v>
      </c>
      <c r="C256" s="63"/>
      <c r="D256" s="63"/>
      <c r="E256" s="19">
        <f>SUBTOTAL(9,E258:E260)</f>
        <v>3</v>
      </c>
      <c r="F256" s="20"/>
      <c r="G256" s="20"/>
      <c r="H256" s="20"/>
      <c r="I256" s="21"/>
      <c r="J256" s="20"/>
      <c r="K256" s="20"/>
      <c r="L256" s="20"/>
      <c r="M256" s="20"/>
      <c r="N256" s="20"/>
      <c r="O256" s="22"/>
      <c r="P256" s="22"/>
      <c r="Q256" s="22"/>
      <c r="R256" s="22"/>
      <c r="S256" s="20"/>
      <c r="T256" s="22"/>
      <c r="U256" s="20"/>
      <c r="V256" s="38"/>
      <c r="W256" s="43"/>
    </row>
    <row r="257" spans="1:23" s="35" customFormat="1" ht="11.25" outlineLevel="2" x14ac:dyDescent="0.2">
      <c r="A257" s="33"/>
      <c r="B257" s="60" t="s">
        <v>250</v>
      </c>
      <c r="C257" s="61"/>
      <c r="D257" s="61"/>
      <c r="E257" s="29">
        <f>SUBTOTAL(9,E258:E260)</f>
        <v>3</v>
      </c>
      <c r="F257" s="30"/>
      <c r="G257" s="30"/>
      <c r="H257" s="30"/>
      <c r="I257" s="31"/>
      <c r="J257" s="30"/>
      <c r="K257" s="30"/>
      <c r="L257" s="30"/>
      <c r="M257" s="30"/>
      <c r="N257" s="30"/>
      <c r="O257" s="32"/>
      <c r="P257" s="32"/>
      <c r="Q257" s="32"/>
      <c r="R257" s="32"/>
      <c r="S257" s="30"/>
      <c r="T257" s="32"/>
      <c r="U257" s="30"/>
      <c r="V257" s="39"/>
      <c r="W257" s="43"/>
    </row>
    <row r="258" spans="1:23" s="55" customFormat="1" ht="201" customHeight="1" x14ac:dyDescent="0.2">
      <c r="A258" s="45">
        <v>16</v>
      </c>
      <c r="B258" s="46" t="s">
        <v>578</v>
      </c>
      <c r="C258" s="46" t="s">
        <v>1479</v>
      </c>
      <c r="D258" s="46" t="s">
        <v>1475</v>
      </c>
      <c r="E258" s="56">
        <v>1</v>
      </c>
      <c r="F258" s="48">
        <v>100</v>
      </c>
      <c r="G258" s="49" t="s">
        <v>847</v>
      </c>
      <c r="H258" s="49" t="s">
        <v>486</v>
      </c>
      <c r="I258" s="50">
        <v>20191610001614</v>
      </c>
      <c r="J258" s="51" t="s">
        <v>1499</v>
      </c>
      <c r="K258" s="51" t="s">
        <v>1500</v>
      </c>
      <c r="L258" s="51" t="s">
        <v>215</v>
      </c>
      <c r="M258" s="51" t="s">
        <v>622</v>
      </c>
      <c r="N258" s="51" t="s">
        <v>217</v>
      </c>
      <c r="O258" s="52">
        <v>625972.22</v>
      </c>
      <c r="P258" s="52">
        <v>54682.42</v>
      </c>
      <c r="Q258" s="52">
        <v>7581.34</v>
      </c>
      <c r="R258" s="52">
        <v>605561</v>
      </c>
      <c r="S258" s="53" t="s">
        <v>1764</v>
      </c>
      <c r="T258" s="52">
        <v>82674.98</v>
      </c>
      <c r="U258" s="51" t="s">
        <v>218</v>
      </c>
      <c r="V258" s="49" t="s">
        <v>1765</v>
      </c>
      <c r="W258" s="54">
        <f>IF(OR(LEFT(I258)="7",LEFT(I258,1)="8"),VALUE(RIGHT(I258,3)),VALUE(RIGHT(I258,4)))</f>
        <v>1614</v>
      </c>
    </row>
    <row r="259" spans="1:23" s="55" customFormat="1" ht="326.25" customHeight="1" x14ac:dyDescent="0.2">
      <c r="A259" s="45">
        <v>16</v>
      </c>
      <c r="B259" s="46" t="s">
        <v>578</v>
      </c>
      <c r="C259" s="46" t="s">
        <v>1479</v>
      </c>
      <c r="D259" s="46" t="s">
        <v>1475</v>
      </c>
      <c r="E259" s="56">
        <v>1</v>
      </c>
      <c r="F259" s="48">
        <v>710</v>
      </c>
      <c r="G259" s="49" t="s">
        <v>1178</v>
      </c>
      <c r="H259" s="49" t="s">
        <v>1178</v>
      </c>
      <c r="I259" s="50" t="s">
        <v>1179</v>
      </c>
      <c r="J259" s="51" t="s">
        <v>1180</v>
      </c>
      <c r="K259" s="51" t="s">
        <v>1181</v>
      </c>
      <c r="L259" s="51" t="s">
        <v>215</v>
      </c>
      <c r="M259" s="51" t="s">
        <v>350</v>
      </c>
      <c r="N259" s="51" t="s">
        <v>217</v>
      </c>
      <c r="O259" s="52">
        <v>70449492.879999995</v>
      </c>
      <c r="P259" s="52">
        <v>0</v>
      </c>
      <c r="Q259" s="52">
        <v>1166701.46</v>
      </c>
      <c r="R259" s="52">
        <v>8782606.3900000006</v>
      </c>
      <c r="S259" s="53" t="s">
        <v>1766</v>
      </c>
      <c r="T259" s="52">
        <v>62833587.950000003</v>
      </c>
      <c r="U259" s="51" t="s">
        <v>218</v>
      </c>
      <c r="V259" s="49" t="s">
        <v>1767</v>
      </c>
      <c r="W259" s="54">
        <f>IF(OR(LEFT(I259)="7",LEFT(I259,1)="8"),VALUE(RIGHT(I259,3)),VALUE(RIGHT(I259,4)))</f>
        <v>358</v>
      </c>
    </row>
    <row r="260" spans="1:23" s="55" customFormat="1" ht="246" customHeight="1" x14ac:dyDescent="0.2">
      <c r="A260" s="45">
        <v>16</v>
      </c>
      <c r="B260" s="46" t="s">
        <v>578</v>
      </c>
      <c r="C260" s="46" t="s">
        <v>1479</v>
      </c>
      <c r="D260" s="46" t="s">
        <v>1475</v>
      </c>
      <c r="E260" s="56">
        <v>1</v>
      </c>
      <c r="F260" s="48" t="s">
        <v>381</v>
      </c>
      <c r="G260" s="49" t="s">
        <v>486</v>
      </c>
      <c r="H260" s="49" t="s">
        <v>486</v>
      </c>
      <c r="I260" s="50" t="s">
        <v>1182</v>
      </c>
      <c r="J260" s="51" t="s">
        <v>1183</v>
      </c>
      <c r="K260" s="51" t="s">
        <v>1184</v>
      </c>
      <c r="L260" s="51" t="s">
        <v>215</v>
      </c>
      <c r="M260" s="51" t="s">
        <v>350</v>
      </c>
      <c r="N260" s="51" t="s">
        <v>610</v>
      </c>
      <c r="O260" s="52">
        <v>386993619.75999999</v>
      </c>
      <c r="P260" s="52">
        <v>1500000000</v>
      </c>
      <c r="Q260" s="52">
        <v>9502527.9100000001</v>
      </c>
      <c r="R260" s="52">
        <v>1190605286.3800001</v>
      </c>
      <c r="S260" s="53" t="s">
        <v>1534</v>
      </c>
      <c r="T260" s="52">
        <v>705890861.28999996</v>
      </c>
      <c r="U260" s="51" t="s">
        <v>218</v>
      </c>
      <c r="V260" s="49" t="s">
        <v>1768</v>
      </c>
      <c r="W260" s="54">
        <f>IF(OR(LEFT(I260)="7",LEFT(I260,1)="8"),VALUE(RIGHT(I260,3)),VALUE(RIGHT(I260,4)))</f>
        <v>1512</v>
      </c>
    </row>
    <row r="261" spans="1:23" s="35" customFormat="1" ht="11.25" outlineLevel="1" x14ac:dyDescent="0.2">
      <c r="A261" s="34"/>
      <c r="B261" s="62" t="s">
        <v>65</v>
      </c>
      <c r="C261" s="63"/>
      <c r="D261" s="63"/>
      <c r="E261" s="19">
        <f>SUBTOTAL(9,E263)</f>
        <v>1</v>
      </c>
      <c r="F261" s="20"/>
      <c r="G261" s="20"/>
      <c r="H261" s="20"/>
      <c r="I261" s="21"/>
      <c r="J261" s="20"/>
      <c r="K261" s="20"/>
      <c r="L261" s="20"/>
      <c r="M261" s="20"/>
      <c r="N261" s="20"/>
      <c r="O261" s="22"/>
      <c r="P261" s="22"/>
      <c r="Q261" s="22"/>
      <c r="R261" s="22"/>
      <c r="S261" s="20"/>
      <c r="T261" s="22"/>
      <c r="U261" s="20"/>
      <c r="V261" s="38"/>
      <c r="W261" s="43"/>
    </row>
    <row r="262" spans="1:23" s="35" customFormat="1" ht="11.25" outlineLevel="2" x14ac:dyDescent="0.2">
      <c r="A262" s="33"/>
      <c r="B262" s="60" t="s">
        <v>17</v>
      </c>
      <c r="C262" s="61"/>
      <c r="D262" s="61"/>
      <c r="E262" s="29">
        <f>SUBTOTAL(9,E263)</f>
        <v>1</v>
      </c>
      <c r="F262" s="30"/>
      <c r="G262" s="30"/>
      <c r="H262" s="30"/>
      <c r="I262" s="31"/>
      <c r="J262" s="30"/>
      <c r="K262" s="30"/>
      <c r="L262" s="30"/>
      <c r="M262" s="30"/>
      <c r="N262" s="30"/>
      <c r="O262" s="32"/>
      <c r="P262" s="32"/>
      <c r="Q262" s="32"/>
      <c r="R262" s="32"/>
      <c r="S262" s="30"/>
      <c r="T262" s="32"/>
      <c r="U262" s="30"/>
      <c r="V262" s="39"/>
      <c r="W262" s="43"/>
    </row>
    <row r="263" spans="1:23" s="55" customFormat="1" ht="302.25" customHeight="1" x14ac:dyDescent="0.2">
      <c r="A263" s="45">
        <v>16</v>
      </c>
      <c r="B263" s="46" t="s">
        <v>578</v>
      </c>
      <c r="C263" s="46" t="s">
        <v>1488</v>
      </c>
      <c r="D263" s="46" t="s">
        <v>1487</v>
      </c>
      <c r="E263" s="56">
        <v>1</v>
      </c>
      <c r="F263" s="48">
        <v>100</v>
      </c>
      <c r="G263" s="49" t="s">
        <v>847</v>
      </c>
      <c r="H263" s="49" t="s">
        <v>447</v>
      </c>
      <c r="I263" s="50" t="s">
        <v>720</v>
      </c>
      <c r="J263" s="51" t="s">
        <v>826</v>
      </c>
      <c r="K263" s="51" t="s">
        <v>13</v>
      </c>
      <c r="L263" s="51" t="s">
        <v>482</v>
      </c>
      <c r="M263" s="51" t="s">
        <v>983</v>
      </c>
      <c r="N263" s="51" t="s">
        <v>615</v>
      </c>
      <c r="O263" s="52">
        <v>0</v>
      </c>
      <c r="P263" s="52">
        <v>0</v>
      </c>
      <c r="Q263" s="52">
        <v>0</v>
      </c>
      <c r="R263" s="52">
        <v>0</v>
      </c>
      <c r="S263" s="53" t="s">
        <v>1769</v>
      </c>
      <c r="T263" s="52">
        <v>0</v>
      </c>
      <c r="U263" s="51" t="s">
        <v>218</v>
      </c>
      <c r="V263" s="49" t="s">
        <v>1770</v>
      </c>
      <c r="W263" s="54">
        <f>IF(OR(LEFT(I263)="7",LEFT(I263,1)="8"),VALUE(RIGHT(I263,3)),VALUE(RIGHT(I263,4)))</f>
        <v>105</v>
      </c>
    </row>
    <row r="264" spans="1:23" s="9" customFormat="1" ht="34.5" customHeight="1" outlineLevel="3" x14ac:dyDescent="0.2">
      <c r="A264" s="23"/>
      <c r="B264" s="64" t="s">
        <v>248</v>
      </c>
      <c r="C264" s="65"/>
      <c r="D264" s="65"/>
      <c r="E264" s="24">
        <f>SUBTOTAL(9,E265:E267)</f>
        <v>1</v>
      </c>
      <c r="F264" s="25"/>
      <c r="G264" s="25"/>
      <c r="H264" s="25"/>
      <c r="I264" s="26"/>
      <c r="J264" s="25"/>
      <c r="K264" s="25"/>
      <c r="L264" s="25"/>
      <c r="M264" s="25"/>
      <c r="N264" s="25"/>
      <c r="O264" s="27"/>
      <c r="P264" s="28"/>
      <c r="Q264" s="28"/>
      <c r="R264" s="28"/>
      <c r="S264" s="25"/>
      <c r="T264" s="28"/>
      <c r="U264" s="25"/>
      <c r="V264" s="37"/>
      <c r="W264" s="42"/>
    </row>
    <row r="265" spans="1:23" s="35" customFormat="1" ht="11.25" outlineLevel="1" x14ac:dyDescent="0.2">
      <c r="A265" s="34"/>
      <c r="B265" s="62" t="s">
        <v>252</v>
      </c>
      <c r="C265" s="63"/>
      <c r="D265" s="63"/>
      <c r="E265" s="19">
        <f>SUBTOTAL(9,E267:E267)</f>
        <v>1</v>
      </c>
      <c r="F265" s="20"/>
      <c r="G265" s="20"/>
      <c r="H265" s="20"/>
      <c r="I265" s="21"/>
      <c r="J265" s="20"/>
      <c r="K265" s="20"/>
      <c r="L265" s="20"/>
      <c r="M265" s="20"/>
      <c r="N265" s="20"/>
      <c r="O265" s="22"/>
      <c r="P265" s="22"/>
      <c r="Q265" s="22"/>
      <c r="R265" s="22"/>
      <c r="S265" s="20"/>
      <c r="T265" s="22"/>
      <c r="U265" s="20"/>
      <c r="V265" s="38"/>
      <c r="W265" s="43"/>
    </row>
    <row r="266" spans="1:23" s="35" customFormat="1" ht="11.25" outlineLevel="2" x14ac:dyDescent="0.2">
      <c r="A266" s="33"/>
      <c r="B266" s="60" t="s">
        <v>250</v>
      </c>
      <c r="C266" s="61"/>
      <c r="D266" s="61"/>
      <c r="E266" s="29">
        <f>SUBTOTAL(9,E267:E267)</f>
        <v>1</v>
      </c>
      <c r="F266" s="30"/>
      <c r="G266" s="30"/>
      <c r="H266" s="30"/>
      <c r="I266" s="31"/>
      <c r="J266" s="30"/>
      <c r="K266" s="30"/>
      <c r="L266" s="30"/>
      <c r="M266" s="30"/>
      <c r="N266" s="30"/>
      <c r="O266" s="32"/>
      <c r="P266" s="32"/>
      <c r="Q266" s="32"/>
      <c r="R266" s="32"/>
      <c r="S266" s="30"/>
      <c r="T266" s="32"/>
      <c r="U266" s="30"/>
      <c r="V266" s="39"/>
      <c r="W266" s="43"/>
    </row>
    <row r="267" spans="1:23" s="55" customFormat="1" ht="225.75" customHeight="1" x14ac:dyDescent="0.2">
      <c r="A267" s="45">
        <v>17</v>
      </c>
      <c r="B267" s="46" t="s">
        <v>248</v>
      </c>
      <c r="C267" s="46" t="s">
        <v>1479</v>
      </c>
      <c r="D267" s="46" t="s">
        <v>1475</v>
      </c>
      <c r="E267" s="56">
        <v>1</v>
      </c>
      <c r="F267" s="48" t="s">
        <v>249</v>
      </c>
      <c r="G267" s="49" t="s">
        <v>255</v>
      </c>
      <c r="H267" s="49" t="s">
        <v>255</v>
      </c>
      <c r="I267" s="50" t="s">
        <v>256</v>
      </c>
      <c r="J267" s="51" t="s">
        <v>257</v>
      </c>
      <c r="K267" s="51" t="s">
        <v>221</v>
      </c>
      <c r="L267" s="51" t="s">
        <v>646</v>
      </c>
      <c r="M267" s="51" t="s">
        <v>481</v>
      </c>
      <c r="N267" s="51" t="s">
        <v>731</v>
      </c>
      <c r="O267" s="52">
        <v>554366.44999999995</v>
      </c>
      <c r="P267" s="52">
        <v>280315.11</v>
      </c>
      <c r="Q267" s="52">
        <v>5097.0200000000004</v>
      </c>
      <c r="R267" s="52">
        <v>0</v>
      </c>
      <c r="S267" s="53" t="s">
        <v>1771</v>
      </c>
      <c r="T267" s="52">
        <v>839778.58</v>
      </c>
      <c r="U267" s="51" t="s">
        <v>218</v>
      </c>
      <c r="V267" s="49" t="s">
        <v>1535</v>
      </c>
      <c r="W267" s="54">
        <f>IF(OR(LEFT(I267)="7",LEFT(I267,1)="8"),VALUE(RIGHT(I267,3)),VALUE(RIGHT(I267,4)))</f>
        <v>1298</v>
      </c>
    </row>
    <row r="268" spans="1:23" s="9" customFormat="1" ht="27.75" customHeight="1" outlineLevel="3" x14ac:dyDescent="0.2">
      <c r="A268" s="23"/>
      <c r="B268" s="64" t="s">
        <v>258</v>
      </c>
      <c r="C268" s="65"/>
      <c r="D268" s="65"/>
      <c r="E268" s="24">
        <f>SUBTOTAL(9,E271:E280)</f>
        <v>10</v>
      </c>
      <c r="F268" s="25"/>
      <c r="G268" s="25"/>
      <c r="H268" s="25"/>
      <c r="I268" s="26"/>
      <c r="J268" s="25"/>
      <c r="K268" s="25"/>
      <c r="L268" s="25"/>
      <c r="M268" s="25"/>
      <c r="N268" s="25"/>
      <c r="O268" s="27"/>
      <c r="P268" s="28"/>
      <c r="Q268" s="28"/>
      <c r="R268" s="28"/>
      <c r="S268" s="25"/>
      <c r="T268" s="28"/>
      <c r="U268" s="25"/>
      <c r="V268" s="37"/>
      <c r="W268" s="42"/>
    </row>
    <row r="269" spans="1:23" s="35" customFormat="1" ht="11.25" outlineLevel="1" x14ac:dyDescent="0.2">
      <c r="A269" s="34"/>
      <c r="B269" s="62" t="s">
        <v>629</v>
      </c>
      <c r="C269" s="63" t="s">
        <v>627</v>
      </c>
      <c r="D269" s="63"/>
      <c r="E269" s="19">
        <f>SUBTOTAL(9,E271:E280)</f>
        <v>10</v>
      </c>
      <c r="F269" s="20"/>
      <c r="G269" s="20"/>
      <c r="H269" s="20"/>
      <c r="I269" s="21"/>
      <c r="J269" s="20"/>
      <c r="K269" s="20"/>
      <c r="L269" s="20"/>
      <c r="M269" s="20"/>
      <c r="N269" s="20"/>
      <c r="O269" s="22"/>
      <c r="P269" s="22"/>
      <c r="Q269" s="22"/>
      <c r="R269" s="22"/>
      <c r="S269" s="20"/>
      <c r="T269" s="22"/>
      <c r="U269" s="20"/>
      <c r="V269" s="38"/>
      <c r="W269" s="43"/>
    </row>
    <row r="270" spans="1:23" s="35" customFormat="1" ht="11.25" outlineLevel="2" x14ac:dyDescent="0.2">
      <c r="A270" s="33"/>
      <c r="B270" s="60" t="s">
        <v>250</v>
      </c>
      <c r="C270" s="61"/>
      <c r="D270" s="61"/>
      <c r="E270" s="29">
        <f>SUBTOTAL(9,E271:E280)</f>
        <v>10</v>
      </c>
      <c r="F270" s="30"/>
      <c r="G270" s="30"/>
      <c r="H270" s="30"/>
      <c r="I270" s="31"/>
      <c r="J270" s="30"/>
      <c r="K270" s="30"/>
      <c r="L270" s="30"/>
      <c r="M270" s="30"/>
      <c r="N270" s="30"/>
      <c r="O270" s="32"/>
      <c r="P270" s="32"/>
      <c r="Q270" s="32"/>
      <c r="R270" s="32"/>
      <c r="S270" s="30"/>
      <c r="T270" s="32"/>
      <c r="U270" s="30"/>
      <c r="V270" s="39"/>
      <c r="W270" s="43"/>
    </row>
    <row r="271" spans="1:23" s="55" customFormat="1" ht="361.5" customHeight="1" x14ac:dyDescent="0.2">
      <c r="A271" s="45">
        <v>18</v>
      </c>
      <c r="B271" s="46" t="s">
        <v>258</v>
      </c>
      <c r="C271" s="46" t="s">
        <v>1476</v>
      </c>
      <c r="D271" s="46" t="s">
        <v>1475</v>
      </c>
      <c r="E271" s="56">
        <v>1</v>
      </c>
      <c r="F271" s="48">
        <v>211</v>
      </c>
      <c r="G271" s="49" t="s">
        <v>1237</v>
      </c>
      <c r="H271" s="49" t="s">
        <v>471</v>
      </c>
      <c r="I271" s="50">
        <v>20101821101520</v>
      </c>
      <c r="J271" s="51" t="s">
        <v>846</v>
      </c>
      <c r="K271" s="51" t="s">
        <v>845</v>
      </c>
      <c r="L271" s="51" t="s">
        <v>215</v>
      </c>
      <c r="M271" s="51" t="s">
        <v>622</v>
      </c>
      <c r="N271" s="51" t="s">
        <v>217</v>
      </c>
      <c r="O271" s="52">
        <v>1196867465.9400001</v>
      </c>
      <c r="P271" s="52">
        <v>512914701.98000002</v>
      </c>
      <c r="Q271" s="52">
        <v>21051478.370000001</v>
      </c>
      <c r="R271" s="52">
        <v>211412865.49000001</v>
      </c>
      <c r="S271" s="53" t="s">
        <v>1772</v>
      </c>
      <c r="T271" s="52">
        <v>1519420780.8</v>
      </c>
      <c r="U271" s="51" t="s">
        <v>623</v>
      </c>
      <c r="V271" s="49" t="s">
        <v>1773</v>
      </c>
      <c r="W271" s="54">
        <f t="shared" ref="W271:W280" si="7">IF(OR(LEFT(I271)="7",LEFT(I271,1)="8"),VALUE(RIGHT(I271,3)),VALUE(RIGHT(I271,4)))</f>
        <v>1520</v>
      </c>
    </row>
    <row r="272" spans="1:23" s="55" customFormat="1" ht="203.25" customHeight="1" x14ac:dyDescent="0.2">
      <c r="A272" s="45">
        <v>18</v>
      </c>
      <c r="B272" s="46" t="s">
        <v>258</v>
      </c>
      <c r="C272" s="46" t="s">
        <v>1476</v>
      </c>
      <c r="D272" s="46" t="s">
        <v>1475</v>
      </c>
      <c r="E272" s="56">
        <v>1</v>
      </c>
      <c r="F272" s="48">
        <v>314</v>
      </c>
      <c r="G272" s="49" t="s">
        <v>1195</v>
      </c>
      <c r="H272" s="49" t="s">
        <v>471</v>
      </c>
      <c r="I272" s="50">
        <v>20141831401582</v>
      </c>
      <c r="J272" s="51" t="s">
        <v>1113</v>
      </c>
      <c r="K272" s="51" t="s">
        <v>1114</v>
      </c>
      <c r="L272" s="51" t="s">
        <v>215</v>
      </c>
      <c r="M272" s="51" t="s">
        <v>622</v>
      </c>
      <c r="N272" s="51" t="s">
        <v>217</v>
      </c>
      <c r="O272" s="52">
        <v>1284929895.21</v>
      </c>
      <c r="P272" s="52">
        <v>17811847.34</v>
      </c>
      <c r="Q272" s="52">
        <v>23426887.489999998</v>
      </c>
      <c r="R272" s="52">
        <v>1061665.77</v>
      </c>
      <c r="S272" s="53" t="s">
        <v>1774</v>
      </c>
      <c r="T272" s="52">
        <v>1325106964.27</v>
      </c>
      <c r="U272" s="51" t="s">
        <v>623</v>
      </c>
      <c r="V272" s="49" t="s">
        <v>1775</v>
      </c>
      <c r="W272" s="54">
        <f t="shared" si="7"/>
        <v>1582</v>
      </c>
    </row>
    <row r="273" spans="1:23" s="55" customFormat="1" ht="310.5" customHeight="1" x14ac:dyDescent="0.2">
      <c r="A273" s="45">
        <v>18</v>
      </c>
      <c r="B273" s="46" t="s">
        <v>258</v>
      </c>
      <c r="C273" s="46" t="s">
        <v>1476</v>
      </c>
      <c r="D273" s="46" t="s">
        <v>1475</v>
      </c>
      <c r="E273" s="56">
        <v>1</v>
      </c>
      <c r="F273" s="48" t="s">
        <v>259</v>
      </c>
      <c r="G273" s="49" t="s">
        <v>260</v>
      </c>
      <c r="H273" s="49" t="s">
        <v>260</v>
      </c>
      <c r="I273" s="50" t="s">
        <v>261</v>
      </c>
      <c r="J273" s="51" t="s">
        <v>200</v>
      </c>
      <c r="K273" s="51" t="s">
        <v>1129</v>
      </c>
      <c r="L273" s="51" t="s">
        <v>482</v>
      </c>
      <c r="M273" s="51" t="s">
        <v>262</v>
      </c>
      <c r="N273" s="51" t="s">
        <v>217</v>
      </c>
      <c r="O273" s="52">
        <v>23288352.969999999</v>
      </c>
      <c r="P273" s="52">
        <v>0</v>
      </c>
      <c r="Q273" s="52">
        <v>433519.06</v>
      </c>
      <c r="R273" s="52">
        <v>20197.86</v>
      </c>
      <c r="S273" s="53" t="s">
        <v>1457</v>
      </c>
      <c r="T273" s="52">
        <v>23701674.170000002</v>
      </c>
      <c r="U273" s="51" t="s">
        <v>623</v>
      </c>
      <c r="V273" s="49" t="s">
        <v>929</v>
      </c>
      <c r="W273" s="54">
        <f t="shared" si="7"/>
        <v>1236</v>
      </c>
    </row>
    <row r="274" spans="1:23" s="55" customFormat="1" ht="192" customHeight="1" x14ac:dyDescent="0.2">
      <c r="A274" s="45">
        <v>18</v>
      </c>
      <c r="B274" s="46" t="s">
        <v>258</v>
      </c>
      <c r="C274" s="46" t="s">
        <v>1476</v>
      </c>
      <c r="D274" s="46" t="s">
        <v>1475</v>
      </c>
      <c r="E274" s="56">
        <v>1</v>
      </c>
      <c r="F274" s="48" t="s">
        <v>259</v>
      </c>
      <c r="G274" s="49" t="s">
        <v>260</v>
      </c>
      <c r="H274" s="49" t="s">
        <v>260</v>
      </c>
      <c r="I274" s="50" t="s">
        <v>157</v>
      </c>
      <c r="J274" s="51" t="s">
        <v>497</v>
      </c>
      <c r="K274" s="51" t="s">
        <v>156</v>
      </c>
      <c r="L274" s="51" t="s">
        <v>646</v>
      </c>
      <c r="M274" s="51" t="s">
        <v>155</v>
      </c>
      <c r="N274" s="51" t="s">
        <v>314</v>
      </c>
      <c r="O274" s="52">
        <v>2651772.46</v>
      </c>
      <c r="P274" s="52">
        <v>1300000</v>
      </c>
      <c r="Q274" s="52">
        <v>13644.92</v>
      </c>
      <c r="R274" s="52">
        <v>3651637.32</v>
      </c>
      <c r="S274" s="53" t="s">
        <v>1418</v>
      </c>
      <c r="T274" s="52">
        <v>313780.06</v>
      </c>
      <c r="U274" s="51" t="s">
        <v>623</v>
      </c>
      <c r="V274" s="49" t="s">
        <v>930</v>
      </c>
      <c r="W274" s="54">
        <f t="shared" si="7"/>
        <v>1453</v>
      </c>
    </row>
    <row r="275" spans="1:23" s="55" customFormat="1" ht="133.5" customHeight="1" x14ac:dyDescent="0.2">
      <c r="A275" s="45">
        <v>18</v>
      </c>
      <c r="B275" s="46" t="s">
        <v>258</v>
      </c>
      <c r="C275" s="46" t="s">
        <v>1476</v>
      </c>
      <c r="D275" s="46" t="s">
        <v>1475</v>
      </c>
      <c r="E275" s="56">
        <v>1</v>
      </c>
      <c r="F275" s="48" t="s">
        <v>263</v>
      </c>
      <c r="G275" s="49" t="s">
        <v>264</v>
      </c>
      <c r="H275" s="49" t="s">
        <v>264</v>
      </c>
      <c r="I275" s="50" t="s">
        <v>265</v>
      </c>
      <c r="J275" s="51" t="s">
        <v>70</v>
      </c>
      <c r="K275" s="51" t="s">
        <v>290</v>
      </c>
      <c r="L275" s="51" t="s">
        <v>482</v>
      </c>
      <c r="M275" s="51" t="s">
        <v>438</v>
      </c>
      <c r="N275" s="51" t="s">
        <v>314</v>
      </c>
      <c r="O275" s="52">
        <v>192381569.71000001</v>
      </c>
      <c r="P275" s="52">
        <v>6642.26</v>
      </c>
      <c r="Q275" s="52">
        <v>4575065.4400000004</v>
      </c>
      <c r="R275" s="52">
        <v>52240365.810000002</v>
      </c>
      <c r="S275" s="53" t="s">
        <v>1330</v>
      </c>
      <c r="T275" s="52">
        <v>144722911.59999999</v>
      </c>
      <c r="U275" s="51" t="s">
        <v>218</v>
      </c>
      <c r="V275" s="49" t="s">
        <v>1134</v>
      </c>
      <c r="W275" s="54">
        <f t="shared" si="7"/>
        <v>1101</v>
      </c>
    </row>
    <row r="276" spans="1:23" s="55" customFormat="1" ht="165.75" customHeight="1" x14ac:dyDescent="0.2">
      <c r="A276" s="45">
        <v>18</v>
      </c>
      <c r="B276" s="46" t="s">
        <v>258</v>
      </c>
      <c r="C276" s="46" t="s">
        <v>1476</v>
      </c>
      <c r="D276" s="46" t="s">
        <v>1475</v>
      </c>
      <c r="E276" s="56">
        <v>1</v>
      </c>
      <c r="F276" s="48" t="s">
        <v>263</v>
      </c>
      <c r="G276" s="49" t="s">
        <v>264</v>
      </c>
      <c r="H276" s="49" t="s">
        <v>264</v>
      </c>
      <c r="I276" s="50" t="s">
        <v>291</v>
      </c>
      <c r="J276" s="51" t="s">
        <v>292</v>
      </c>
      <c r="K276" s="51" t="s">
        <v>293</v>
      </c>
      <c r="L276" s="51" t="s">
        <v>482</v>
      </c>
      <c r="M276" s="51" t="s">
        <v>438</v>
      </c>
      <c r="N276" s="51" t="s">
        <v>314</v>
      </c>
      <c r="O276" s="52">
        <v>10052641.58</v>
      </c>
      <c r="P276" s="52">
        <v>0</v>
      </c>
      <c r="Q276" s="52">
        <v>169636.05</v>
      </c>
      <c r="R276" s="52">
        <v>1648895.24</v>
      </c>
      <c r="S276" s="53" t="s">
        <v>1331</v>
      </c>
      <c r="T276" s="52">
        <v>8573382.3900000006</v>
      </c>
      <c r="U276" s="51" t="s">
        <v>218</v>
      </c>
      <c r="V276" s="49" t="s">
        <v>1135</v>
      </c>
      <c r="W276" s="54">
        <f t="shared" si="7"/>
        <v>1102</v>
      </c>
    </row>
    <row r="277" spans="1:23" s="55" customFormat="1" ht="156" customHeight="1" x14ac:dyDescent="0.2">
      <c r="A277" s="45">
        <v>18</v>
      </c>
      <c r="B277" s="46" t="s">
        <v>258</v>
      </c>
      <c r="C277" s="46" t="s">
        <v>1476</v>
      </c>
      <c r="D277" s="46" t="s">
        <v>1475</v>
      </c>
      <c r="E277" s="56">
        <v>1</v>
      </c>
      <c r="F277" s="48" t="s">
        <v>263</v>
      </c>
      <c r="G277" s="49" t="s">
        <v>264</v>
      </c>
      <c r="H277" s="49" t="s">
        <v>264</v>
      </c>
      <c r="I277" s="50" t="s">
        <v>294</v>
      </c>
      <c r="J277" s="51" t="s">
        <v>295</v>
      </c>
      <c r="K277" s="51" t="s">
        <v>296</v>
      </c>
      <c r="L277" s="51" t="s">
        <v>646</v>
      </c>
      <c r="M277" s="51" t="s">
        <v>378</v>
      </c>
      <c r="N277" s="51" t="s">
        <v>731</v>
      </c>
      <c r="O277" s="52">
        <v>20126290.07</v>
      </c>
      <c r="P277" s="52">
        <v>46138281.219999999</v>
      </c>
      <c r="Q277" s="52">
        <v>785637.02</v>
      </c>
      <c r="R277" s="52">
        <v>568615.69999999995</v>
      </c>
      <c r="S277" s="53" t="s">
        <v>1332</v>
      </c>
      <c r="T277" s="52">
        <v>66481592.609999999</v>
      </c>
      <c r="U277" s="51" t="s">
        <v>218</v>
      </c>
      <c r="V277" s="49" t="s">
        <v>1136</v>
      </c>
      <c r="W277" s="54">
        <f t="shared" si="7"/>
        <v>1451</v>
      </c>
    </row>
    <row r="278" spans="1:23" s="55" customFormat="1" ht="114.75" customHeight="1" x14ac:dyDescent="0.2">
      <c r="A278" s="45">
        <v>18</v>
      </c>
      <c r="B278" s="46" t="s">
        <v>258</v>
      </c>
      <c r="C278" s="46" t="s">
        <v>1476</v>
      </c>
      <c r="D278" s="46" t="s">
        <v>1475</v>
      </c>
      <c r="E278" s="56">
        <v>1</v>
      </c>
      <c r="F278" s="48" t="s">
        <v>263</v>
      </c>
      <c r="G278" s="49" t="s">
        <v>264</v>
      </c>
      <c r="H278" s="49" t="s">
        <v>264</v>
      </c>
      <c r="I278" s="50" t="s">
        <v>1776</v>
      </c>
      <c r="J278" s="51" t="s">
        <v>1777</v>
      </c>
      <c r="K278" s="51" t="s">
        <v>1778</v>
      </c>
      <c r="L278" s="51" t="s">
        <v>646</v>
      </c>
      <c r="M278" s="51" t="s">
        <v>359</v>
      </c>
      <c r="N278" s="51" t="s">
        <v>610</v>
      </c>
      <c r="O278" s="52">
        <v>2727136.61</v>
      </c>
      <c r="P278" s="52">
        <v>402477757.5</v>
      </c>
      <c r="Q278" s="52">
        <v>4650807.34</v>
      </c>
      <c r="R278" s="52">
        <v>62886.58</v>
      </c>
      <c r="S278" s="53" t="s">
        <v>1779</v>
      </c>
      <c r="T278" s="52">
        <v>409792814.87</v>
      </c>
      <c r="U278" s="51" t="s">
        <v>218</v>
      </c>
      <c r="V278" s="49" t="s">
        <v>1780</v>
      </c>
      <c r="W278" s="54">
        <f t="shared" si="7"/>
        <v>1621</v>
      </c>
    </row>
    <row r="279" spans="1:23" s="55" customFormat="1" ht="304.5" customHeight="1" x14ac:dyDescent="0.2">
      <c r="A279" s="45">
        <v>18</v>
      </c>
      <c r="B279" s="46" t="s">
        <v>258</v>
      </c>
      <c r="C279" s="46" t="s">
        <v>1476</v>
      </c>
      <c r="D279" s="46" t="s">
        <v>1475</v>
      </c>
      <c r="E279" s="56">
        <v>1</v>
      </c>
      <c r="F279" s="48" t="s">
        <v>1196</v>
      </c>
      <c r="G279" s="49" t="s">
        <v>1197</v>
      </c>
      <c r="H279" s="49" t="s">
        <v>1197</v>
      </c>
      <c r="I279" s="50" t="s">
        <v>1198</v>
      </c>
      <c r="J279" s="51" t="s">
        <v>1199</v>
      </c>
      <c r="K279" s="51" t="s">
        <v>1200</v>
      </c>
      <c r="L279" s="51" t="s">
        <v>215</v>
      </c>
      <c r="M279" s="51" t="s">
        <v>605</v>
      </c>
      <c r="N279" s="51" t="s">
        <v>217</v>
      </c>
      <c r="O279" s="52">
        <v>1965180783.8199999</v>
      </c>
      <c r="P279" s="52">
        <v>24317403077.27</v>
      </c>
      <c r="Q279" s="52">
        <v>32207396.93</v>
      </c>
      <c r="R279" s="52">
        <v>24177036048.049999</v>
      </c>
      <c r="S279" s="53" t="s">
        <v>1433</v>
      </c>
      <c r="T279" s="52">
        <v>2137755209.97</v>
      </c>
      <c r="U279" s="51" t="s">
        <v>218</v>
      </c>
      <c r="V279" s="49" t="s">
        <v>1434</v>
      </c>
      <c r="W279" s="54">
        <f t="shared" si="7"/>
        <v>1588</v>
      </c>
    </row>
    <row r="280" spans="1:23" s="55" customFormat="1" ht="304.5" customHeight="1" x14ac:dyDescent="0.2">
      <c r="A280" s="45">
        <v>18</v>
      </c>
      <c r="B280" s="46" t="s">
        <v>258</v>
      </c>
      <c r="C280" s="46" t="s">
        <v>1476</v>
      </c>
      <c r="D280" s="46" t="s">
        <v>1475</v>
      </c>
      <c r="E280" s="56">
        <v>1</v>
      </c>
      <c r="F280" s="48" t="s">
        <v>1229</v>
      </c>
      <c r="G280" s="49" t="s">
        <v>1230</v>
      </c>
      <c r="H280" s="49" t="s">
        <v>1230</v>
      </c>
      <c r="I280" s="50" t="s">
        <v>1231</v>
      </c>
      <c r="J280" s="51" t="s">
        <v>1232</v>
      </c>
      <c r="K280" s="51" t="s">
        <v>1233</v>
      </c>
      <c r="L280" s="51" t="s">
        <v>215</v>
      </c>
      <c r="M280" s="51" t="s">
        <v>532</v>
      </c>
      <c r="N280" s="51" t="s">
        <v>610</v>
      </c>
      <c r="O280" s="52">
        <v>577272927</v>
      </c>
      <c r="P280" s="52">
        <v>5764425951</v>
      </c>
      <c r="Q280" s="52">
        <v>9370555</v>
      </c>
      <c r="R280" s="52">
        <v>5707568458</v>
      </c>
      <c r="S280" s="53" t="s">
        <v>1781</v>
      </c>
      <c r="T280" s="52">
        <v>643500975</v>
      </c>
      <c r="U280" s="51" t="s">
        <v>218</v>
      </c>
      <c r="V280" s="49" t="s">
        <v>1234</v>
      </c>
      <c r="W280" s="54">
        <f t="shared" si="7"/>
        <v>1594</v>
      </c>
    </row>
    <row r="281" spans="1:23" s="9" customFormat="1" ht="24.75" customHeight="1" outlineLevel="3" x14ac:dyDescent="0.2">
      <c r="A281" s="23"/>
      <c r="B281" s="64" t="s">
        <v>594</v>
      </c>
      <c r="C281" s="65"/>
      <c r="D281" s="65"/>
      <c r="E281" s="24">
        <f>SUBTOTAL(9,E284:E295)</f>
        <v>11</v>
      </c>
      <c r="F281" s="25"/>
      <c r="G281" s="25"/>
      <c r="H281" s="25"/>
      <c r="I281" s="26"/>
      <c r="J281" s="25"/>
      <c r="K281" s="25"/>
      <c r="L281" s="25"/>
      <c r="M281" s="25"/>
      <c r="N281" s="25"/>
      <c r="O281" s="27"/>
      <c r="P281" s="28"/>
      <c r="Q281" s="28"/>
      <c r="R281" s="28"/>
      <c r="S281" s="25"/>
      <c r="T281" s="28"/>
      <c r="U281" s="25"/>
      <c r="V281" s="37"/>
      <c r="W281" s="42"/>
    </row>
    <row r="282" spans="1:23" s="35" customFormat="1" ht="11.25" outlineLevel="1" x14ac:dyDescent="0.2">
      <c r="A282" s="34"/>
      <c r="B282" s="62" t="s">
        <v>629</v>
      </c>
      <c r="C282" s="63" t="s">
        <v>627</v>
      </c>
      <c r="D282" s="63"/>
      <c r="E282" s="19">
        <f>SUBTOTAL(9,E284:E295)</f>
        <v>11</v>
      </c>
      <c r="F282" s="20"/>
      <c r="G282" s="20"/>
      <c r="H282" s="20"/>
      <c r="I282" s="21"/>
      <c r="J282" s="20"/>
      <c r="K282" s="20"/>
      <c r="L282" s="20"/>
      <c r="M282" s="20"/>
      <c r="N282" s="20"/>
      <c r="O282" s="22"/>
      <c r="P282" s="22"/>
      <c r="Q282" s="22"/>
      <c r="R282" s="22"/>
      <c r="S282" s="20"/>
      <c r="T282" s="22"/>
      <c r="U282" s="20"/>
      <c r="V282" s="38"/>
      <c r="W282" s="43"/>
    </row>
    <row r="283" spans="1:23" s="35" customFormat="1" ht="11.25" outlineLevel="2" x14ac:dyDescent="0.2">
      <c r="A283" s="33"/>
      <c r="B283" s="60" t="s">
        <v>250</v>
      </c>
      <c r="C283" s="61"/>
      <c r="D283" s="61"/>
      <c r="E283" s="29">
        <f>SUBTOTAL(9,E284:E287)</f>
        <v>4</v>
      </c>
      <c r="F283" s="30"/>
      <c r="G283" s="30"/>
      <c r="H283" s="30"/>
      <c r="I283" s="31"/>
      <c r="J283" s="30"/>
      <c r="K283" s="30"/>
      <c r="L283" s="30"/>
      <c r="M283" s="30"/>
      <c r="N283" s="30"/>
      <c r="O283" s="32"/>
      <c r="P283" s="32"/>
      <c r="Q283" s="32"/>
      <c r="R283" s="32"/>
      <c r="S283" s="30"/>
      <c r="T283" s="32"/>
      <c r="U283" s="30"/>
      <c r="V283" s="39"/>
      <c r="W283" s="43"/>
    </row>
    <row r="284" spans="1:23" s="55" customFormat="1" ht="285.75" customHeight="1" x14ac:dyDescent="0.2">
      <c r="A284" s="45">
        <v>21</v>
      </c>
      <c r="B284" s="46" t="s">
        <v>594</v>
      </c>
      <c r="C284" s="46" t="s">
        <v>1476</v>
      </c>
      <c r="D284" s="46" t="s">
        <v>1475</v>
      </c>
      <c r="E284" s="56">
        <v>1</v>
      </c>
      <c r="F284" s="48" t="s">
        <v>381</v>
      </c>
      <c r="G284" s="49" t="s">
        <v>1189</v>
      </c>
      <c r="H284" s="49" t="s">
        <v>471</v>
      </c>
      <c r="I284" s="50">
        <v>20092150001518</v>
      </c>
      <c r="J284" s="51" t="s">
        <v>850</v>
      </c>
      <c r="K284" s="51" t="s">
        <v>1235</v>
      </c>
      <c r="L284" s="51" t="s">
        <v>215</v>
      </c>
      <c r="M284" s="51" t="s">
        <v>350</v>
      </c>
      <c r="N284" s="51" t="s">
        <v>217</v>
      </c>
      <c r="O284" s="52">
        <v>152891295.68000001</v>
      </c>
      <c r="P284" s="52">
        <v>2037.9</v>
      </c>
      <c r="Q284" s="52">
        <v>2760617.2</v>
      </c>
      <c r="R284" s="52">
        <v>441853.2</v>
      </c>
      <c r="S284" s="53" t="s">
        <v>1782</v>
      </c>
      <c r="T284" s="52">
        <v>155212097.58000001</v>
      </c>
      <c r="U284" s="51" t="s">
        <v>623</v>
      </c>
      <c r="V284" s="49" t="s">
        <v>1146</v>
      </c>
      <c r="W284" s="54">
        <f>IF(OR(LEFT(I284)="7",LEFT(I284,1)="8"),VALUE(RIGHT(I284,3)),VALUE(RIGHT(I284,4)))</f>
        <v>1518</v>
      </c>
    </row>
    <row r="285" spans="1:23" s="55" customFormat="1" ht="186" customHeight="1" x14ac:dyDescent="0.2">
      <c r="A285" s="45">
        <v>21</v>
      </c>
      <c r="B285" s="46" t="s">
        <v>594</v>
      </c>
      <c r="C285" s="46" t="s">
        <v>1476</v>
      </c>
      <c r="D285" s="46" t="s">
        <v>1475</v>
      </c>
      <c r="E285" s="56">
        <v>1</v>
      </c>
      <c r="F285" s="48" t="s">
        <v>595</v>
      </c>
      <c r="G285" s="49" t="s">
        <v>596</v>
      </c>
      <c r="H285" s="49" t="s">
        <v>425</v>
      </c>
      <c r="I285" s="50">
        <v>800021252527</v>
      </c>
      <c r="J285" s="51" t="s">
        <v>184</v>
      </c>
      <c r="K285" s="51" t="s">
        <v>185</v>
      </c>
      <c r="L285" s="51" t="s">
        <v>646</v>
      </c>
      <c r="M285" s="51" t="s">
        <v>587</v>
      </c>
      <c r="N285" s="51" t="s">
        <v>731</v>
      </c>
      <c r="O285" s="52">
        <v>0</v>
      </c>
      <c r="P285" s="52">
        <v>0</v>
      </c>
      <c r="Q285" s="52">
        <v>0</v>
      </c>
      <c r="R285" s="52">
        <v>0</v>
      </c>
      <c r="S285" s="53" t="s">
        <v>1783</v>
      </c>
      <c r="T285" s="52">
        <v>0</v>
      </c>
      <c r="U285" s="51" t="s">
        <v>623</v>
      </c>
      <c r="V285" s="49" t="s">
        <v>1458</v>
      </c>
      <c r="W285" s="54">
        <f>IF(OR(LEFT(I285)="7",LEFT(I285,1)="8"),VALUE(RIGHT(I285,3)),VALUE(RIGHT(I285,4)))</f>
        <v>527</v>
      </c>
    </row>
    <row r="286" spans="1:23" s="55" customFormat="1" ht="186" customHeight="1" x14ac:dyDescent="0.2">
      <c r="A286" s="45">
        <v>21</v>
      </c>
      <c r="B286" s="46" t="s">
        <v>594</v>
      </c>
      <c r="C286" s="46" t="s">
        <v>1476</v>
      </c>
      <c r="D286" s="46" t="s">
        <v>1475</v>
      </c>
      <c r="E286" s="56">
        <v>1</v>
      </c>
      <c r="F286" s="48" t="s">
        <v>595</v>
      </c>
      <c r="G286" s="49" t="s">
        <v>596</v>
      </c>
      <c r="H286" s="49" t="s">
        <v>596</v>
      </c>
      <c r="I286" s="50">
        <v>800021271526</v>
      </c>
      <c r="J286" s="51" t="s">
        <v>597</v>
      </c>
      <c r="K286" s="51" t="s">
        <v>598</v>
      </c>
      <c r="L286" s="51" t="s">
        <v>646</v>
      </c>
      <c r="M286" s="51" t="s">
        <v>587</v>
      </c>
      <c r="N286" s="51" t="s">
        <v>731</v>
      </c>
      <c r="O286" s="52">
        <v>9206136.5899999999</v>
      </c>
      <c r="P286" s="52">
        <v>131364.1</v>
      </c>
      <c r="Q286" s="52">
        <v>2668.87</v>
      </c>
      <c r="R286" s="52">
        <v>22400.31</v>
      </c>
      <c r="S286" s="53" t="s">
        <v>1784</v>
      </c>
      <c r="T286" s="52">
        <v>9341254.0600000005</v>
      </c>
      <c r="U286" s="51" t="s">
        <v>623</v>
      </c>
      <c r="V286" s="49" t="s">
        <v>1785</v>
      </c>
      <c r="W286" s="54">
        <f>IF(OR(LEFT(I286)="7",LEFT(I286,1)="8"),VALUE(RIGHT(I286,3)),VALUE(RIGHT(I286,4)))</f>
        <v>526</v>
      </c>
    </row>
    <row r="287" spans="1:23" s="55" customFormat="1" ht="114.75" customHeight="1" x14ac:dyDescent="0.2">
      <c r="A287" s="45">
        <v>21</v>
      </c>
      <c r="B287" s="46" t="s">
        <v>594</v>
      </c>
      <c r="C287" s="46" t="s">
        <v>1476</v>
      </c>
      <c r="D287" s="46" t="s">
        <v>1475</v>
      </c>
      <c r="E287" s="56">
        <v>1</v>
      </c>
      <c r="F287" s="48" t="s">
        <v>595</v>
      </c>
      <c r="G287" s="49" t="s">
        <v>596</v>
      </c>
      <c r="H287" s="49" t="s">
        <v>634</v>
      </c>
      <c r="I287" s="50" t="s">
        <v>87</v>
      </c>
      <c r="J287" s="51" t="s">
        <v>88</v>
      </c>
      <c r="K287" s="51" t="s">
        <v>89</v>
      </c>
      <c r="L287" s="51" t="s">
        <v>215</v>
      </c>
      <c r="M287" s="51" t="s">
        <v>216</v>
      </c>
      <c r="N287" s="51" t="s">
        <v>314</v>
      </c>
      <c r="O287" s="52">
        <v>63342925.619999997</v>
      </c>
      <c r="P287" s="52">
        <v>15361568.800000001</v>
      </c>
      <c r="Q287" s="52">
        <v>1107920.3600000001</v>
      </c>
      <c r="R287" s="52">
        <v>14905462.640000001</v>
      </c>
      <c r="S287" s="53" t="s">
        <v>1333</v>
      </c>
      <c r="T287" s="52">
        <v>64906952.149999999</v>
      </c>
      <c r="U287" s="51" t="s">
        <v>623</v>
      </c>
      <c r="V287" s="49" t="s">
        <v>1220</v>
      </c>
      <c r="W287" s="54">
        <f>IF(OR(LEFT(I287)="7",LEFT(I287,1)="8"),VALUE(RIGHT(I287,3)),VALUE(RIGHT(I287,4)))</f>
        <v>101</v>
      </c>
    </row>
    <row r="288" spans="1:23" s="35" customFormat="1" ht="11.25" outlineLevel="2" x14ac:dyDescent="0.2">
      <c r="A288" s="33"/>
      <c r="B288" s="60" t="s">
        <v>251</v>
      </c>
      <c r="C288" s="61"/>
      <c r="D288" s="61"/>
      <c r="E288" s="29">
        <f>SUBTOTAL(9,E289:E295)</f>
        <v>7</v>
      </c>
      <c r="F288" s="30"/>
      <c r="G288" s="30"/>
      <c r="H288" s="30"/>
      <c r="I288" s="31"/>
      <c r="J288" s="30"/>
      <c r="K288" s="30"/>
      <c r="L288" s="30"/>
      <c r="M288" s="30"/>
      <c r="N288" s="30"/>
      <c r="O288" s="32"/>
      <c r="P288" s="32"/>
      <c r="Q288" s="32"/>
      <c r="R288" s="32"/>
      <c r="S288" s="30"/>
      <c r="T288" s="32"/>
      <c r="U288" s="30"/>
      <c r="V288" s="39"/>
      <c r="W288" s="43"/>
    </row>
    <row r="289" spans="1:23" s="55" customFormat="1" ht="210.75" customHeight="1" x14ac:dyDescent="0.2">
      <c r="A289" s="45">
        <v>21</v>
      </c>
      <c r="B289" s="46" t="s">
        <v>594</v>
      </c>
      <c r="C289" s="46" t="s">
        <v>1476</v>
      </c>
      <c r="D289" s="46" t="s">
        <v>1486</v>
      </c>
      <c r="E289" s="56">
        <v>1</v>
      </c>
      <c r="F289" s="48">
        <v>210</v>
      </c>
      <c r="G289" s="49" t="s">
        <v>186</v>
      </c>
      <c r="H289" s="49" t="s">
        <v>187</v>
      </c>
      <c r="I289" s="50">
        <v>700021211125</v>
      </c>
      <c r="J289" s="51" t="s">
        <v>188</v>
      </c>
      <c r="K289" s="51" t="s">
        <v>695</v>
      </c>
      <c r="L289" s="51" t="s">
        <v>646</v>
      </c>
      <c r="M289" s="51" t="s">
        <v>589</v>
      </c>
      <c r="N289" s="51" t="s">
        <v>217</v>
      </c>
      <c r="O289" s="52">
        <v>6202125.7300000004</v>
      </c>
      <c r="P289" s="52">
        <v>0</v>
      </c>
      <c r="Q289" s="52">
        <v>54947.91</v>
      </c>
      <c r="R289" s="52">
        <v>0</v>
      </c>
      <c r="S289" s="53" t="s">
        <v>1461</v>
      </c>
      <c r="T289" s="52">
        <v>6257073.6399999997</v>
      </c>
      <c r="U289" s="51" t="s">
        <v>623</v>
      </c>
      <c r="V289" s="49" t="s">
        <v>1786</v>
      </c>
      <c r="W289" s="54">
        <f t="shared" ref="W289:W295" si="8">IF(OR(LEFT(I289)="7",LEFT(I289,1)="8"),VALUE(RIGHT(I289,3)),VALUE(RIGHT(I289,4)))</f>
        <v>125</v>
      </c>
    </row>
    <row r="290" spans="1:23" s="55" customFormat="1" ht="210.75" customHeight="1" x14ac:dyDescent="0.2">
      <c r="A290" s="45">
        <v>21</v>
      </c>
      <c r="B290" s="46" t="s">
        <v>594</v>
      </c>
      <c r="C290" s="46" t="s">
        <v>1476</v>
      </c>
      <c r="D290" s="46" t="s">
        <v>1486</v>
      </c>
      <c r="E290" s="56">
        <v>1</v>
      </c>
      <c r="F290" s="48">
        <v>210</v>
      </c>
      <c r="G290" s="49" t="s">
        <v>186</v>
      </c>
      <c r="H290" s="49" t="s">
        <v>187</v>
      </c>
      <c r="I290" s="50">
        <v>700021261306</v>
      </c>
      <c r="J290" s="51" t="s">
        <v>696</v>
      </c>
      <c r="K290" s="51" t="s">
        <v>197</v>
      </c>
      <c r="L290" s="51" t="s">
        <v>646</v>
      </c>
      <c r="M290" s="51" t="s">
        <v>378</v>
      </c>
      <c r="N290" s="51" t="s">
        <v>217</v>
      </c>
      <c r="O290" s="52">
        <v>157.34</v>
      </c>
      <c r="P290" s="52">
        <v>0</v>
      </c>
      <c r="Q290" s="52">
        <v>0</v>
      </c>
      <c r="R290" s="52">
        <v>0</v>
      </c>
      <c r="S290" s="53" t="s">
        <v>1462</v>
      </c>
      <c r="T290" s="52">
        <v>157.34</v>
      </c>
      <c r="U290" s="51" t="s">
        <v>623</v>
      </c>
      <c r="V290" s="49" t="s">
        <v>1787</v>
      </c>
      <c r="W290" s="54">
        <f t="shared" si="8"/>
        <v>306</v>
      </c>
    </row>
    <row r="291" spans="1:23" s="55" customFormat="1" ht="210.75" customHeight="1" x14ac:dyDescent="0.2">
      <c r="A291" s="45">
        <v>21</v>
      </c>
      <c r="B291" s="46" t="s">
        <v>594</v>
      </c>
      <c r="C291" s="46" t="s">
        <v>1476</v>
      </c>
      <c r="D291" s="46" t="s">
        <v>1486</v>
      </c>
      <c r="E291" s="56">
        <v>1</v>
      </c>
      <c r="F291" s="48">
        <v>210</v>
      </c>
      <c r="G291" s="49" t="s">
        <v>186</v>
      </c>
      <c r="H291" s="49" t="s">
        <v>187</v>
      </c>
      <c r="I291" s="50">
        <v>700021268119</v>
      </c>
      <c r="J291" s="51" t="s">
        <v>697</v>
      </c>
      <c r="K291" s="51" t="s">
        <v>698</v>
      </c>
      <c r="L291" s="51" t="s">
        <v>646</v>
      </c>
      <c r="M291" s="51" t="s">
        <v>378</v>
      </c>
      <c r="N291" s="51" t="s">
        <v>217</v>
      </c>
      <c r="O291" s="52">
        <v>1573.6</v>
      </c>
      <c r="P291" s="52">
        <v>0</v>
      </c>
      <c r="Q291" s="52">
        <v>22.66</v>
      </c>
      <c r="R291" s="52">
        <v>0</v>
      </c>
      <c r="S291" s="53" t="s">
        <v>1460</v>
      </c>
      <c r="T291" s="52">
        <v>1596.26</v>
      </c>
      <c r="U291" s="51" t="s">
        <v>623</v>
      </c>
      <c r="V291" s="49" t="s">
        <v>1788</v>
      </c>
      <c r="W291" s="54">
        <f t="shared" si="8"/>
        <v>119</v>
      </c>
    </row>
    <row r="292" spans="1:23" s="55" customFormat="1" ht="210.75" customHeight="1" x14ac:dyDescent="0.2">
      <c r="A292" s="45">
        <v>21</v>
      </c>
      <c r="B292" s="46" t="s">
        <v>594</v>
      </c>
      <c r="C292" s="46" t="s">
        <v>1476</v>
      </c>
      <c r="D292" s="46" t="s">
        <v>1486</v>
      </c>
      <c r="E292" s="56">
        <v>1</v>
      </c>
      <c r="F292" s="48">
        <v>210</v>
      </c>
      <c r="G292" s="49" t="s">
        <v>186</v>
      </c>
      <c r="H292" s="49" t="s">
        <v>187</v>
      </c>
      <c r="I292" s="50">
        <v>700021274026</v>
      </c>
      <c r="J292" s="51" t="s">
        <v>699</v>
      </c>
      <c r="K292" s="51" t="s">
        <v>700</v>
      </c>
      <c r="L292" s="51" t="s">
        <v>646</v>
      </c>
      <c r="M292" s="51" t="s">
        <v>701</v>
      </c>
      <c r="N292" s="51" t="s">
        <v>217</v>
      </c>
      <c r="O292" s="52">
        <v>6328.27</v>
      </c>
      <c r="P292" s="52">
        <v>0</v>
      </c>
      <c r="Q292" s="52">
        <v>0</v>
      </c>
      <c r="R292" s="52">
        <v>0</v>
      </c>
      <c r="S292" s="53" t="s">
        <v>1459</v>
      </c>
      <c r="T292" s="52">
        <v>6328.27</v>
      </c>
      <c r="U292" s="51" t="s">
        <v>623</v>
      </c>
      <c r="V292" s="49" t="s">
        <v>1789</v>
      </c>
      <c r="W292" s="54">
        <f t="shared" si="8"/>
        <v>26</v>
      </c>
    </row>
    <row r="293" spans="1:23" s="55" customFormat="1" ht="210.75" customHeight="1" x14ac:dyDescent="0.2">
      <c r="A293" s="45">
        <v>21</v>
      </c>
      <c r="B293" s="46" t="s">
        <v>594</v>
      </c>
      <c r="C293" s="46" t="s">
        <v>1476</v>
      </c>
      <c r="D293" s="46" t="s">
        <v>1486</v>
      </c>
      <c r="E293" s="56">
        <v>1</v>
      </c>
      <c r="F293" s="48">
        <v>210</v>
      </c>
      <c r="G293" s="49" t="s">
        <v>186</v>
      </c>
      <c r="H293" s="49" t="s">
        <v>187</v>
      </c>
      <c r="I293" s="50">
        <v>700021276331</v>
      </c>
      <c r="J293" s="51" t="s">
        <v>702</v>
      </c>
      <c r="K293" s="51" t="s">
        <v>703</v>
      </c>
      <c r="L293" s="51" t="s">
        <v>646</v>
      </c>
      <c r="M293" s="51" t="s">
        <v>378</v>
      </c>
      <c r="N293" s="51" t="s">
        <v>217</v>
      </c>
      <c r="O293" s="52">
        <v>380.32</v>
      </c>
      <c r="P293" s="52">
        <v>0</v>
      </c>
      <c r="Q293" s="52">
        <v>0</v>
      </c>
      <c r="R293" s="52">
        <v>356.21</v>
      </c>
      <c r="S293" s="53" t="s">
        <v>1790</v>
      </c>
      <c r="T293" s="52">
        <v>24.11</v>
      </c>
      <c r="U293" s="51" t="s">
        <v>623</v>
      </c>
      <c r="V293" s="49" t="s">
        <v>1791</v>
      </c>
      <c r="W293" s="54">
        <f t="shared" si="8"/>
        <v>331</v>
      </c>
    </row>
    <row r="294" spans="1:23" s="55" customFormat="1" ht="187.5" customHeight="1" x14ac:dyDescent="0.2">
      <c r="A294" s="45">
        <v>21</v>
      </c>
      <c r="B294" s="46" t="s">
        <v>594</v>
      </c>
      <c r="C294" s="46" t="s">
        <v>1476</v>
      </c>
      <c r="D294" s="46" t="s">
        <v>1486</v>
      </c>
      <c r="E294" s="56">
        <v>1</v>
      </c>
      <c r="F294" s="48">
        <v>210</v>
      </c>
      <c r="G294" s="49" t="s">
        <v>186</v>
      </c>
      <c r="H294" s="49" t="s">
        <v>187</v>
      </c>
      <c r="I294" s="50">
        <v>700021300336</v>
      </c>
      <c r="J294" s="51" t="s">
        <v>704</v>
      </c>
      <c r="K294" s="51" t="s">
        <v>705</v>
      </c>
      <c r="L294" s="51" t="s">
        <v>646</v>
      </c>
      <c r="M294" s="51" t="s">
        <v>378</v>
      </c>
      <c r="N294" s="51" t="s">
        <v>217</v>
      </c>
      <c r="O294" s="52">
        <v>5196157.2300000004</v>
      </c>
      <c r="P294" s="52">
        <v>0</v>
      </c>
      <c r="Q294" s="52">
        <v>82054.960000000006</v>
      </c>
      <c r="R294" s="52">
        <v>0</v>
      </c>
      <c r="S294" s="53" t="s">
        <v>1463</v>
      </c>
      <c r="T294" s="52">
        <v>5278212.1900000004</v>
      </c>
      <c r="U294" s="51" t="s">
        <v>623</v>
      </c>
      <c r="V294" s="49" t="s">
        <v>1792</v>
      </c>
      <c r="W294" s="54">
        <f t="shared" si="8"/>
        <v>336</v>
      </c>
    </row>
    <row r="295" spans="1:23" s="55" customFormat="1" ht="247.5" customHeight="1" x14ac:dyDescent="0.2">
      <c r="A295" s="45">
        <v>21</v>
      </c>
      <c r="B295" s="46" t="s">
        <v>594</v>
      </c>
      <c r="C295" s="46" t="s">
        <v>1476</v>
      </c>
      <c r="D295" s="46" t="s">
        <v>1486</v>
      </c>
      <c r="E295" s="56">
        <v>1</v>
      </c>
      <c r="F295" s="48" t="s">
        <v>595</v>
      </c>
      <c r="G295" s="49" t="s">
        <v>596</v>
      </c>
      <c r="H295" s="49" t="s">
        <v>706</v>
      </c>
      <c r="I295" s="50">
        <v>700021258044</v>
      </c>
      <c r="J295" s="51" t="s">
        <v>707</v>
      </c>
      <c r="K295" s="51" t="s">
        <v>198</v>
      </c>
      <c r="L295" s="51" t="s">
        <v>646</v>
      </c>
      <c r="M295" s="51" t="s">
        <v>741</v>
      </c>
      <c r="N295" s="51" t="s">
        <v>610</v>
      </c>
      <c r="O295" s="52">
        <v>0</v>
      </c>
      <c r="P295" s="52">
        <v>0</v>
      </c>
      <c r="Q295" s="52">
        <v>0</v>
      </c>
      <c r="R295" s="52">
        <v>0</v>
      </c>
      <c r="S295" s="53" t="s">
        <v>1793</v>
      </c>
      <c r="T295" s="52">
        <v>56260574.520000003</v>
      </c>
      <c r="U295" s="51" t="s">
        <v>623</v>
      </c>
      <c r="V295" s="49" t="s">
        <v>1238</v>
      </c>
      <c r="W295" s="54">
        <f t="shared" si="8"/>
        <v>44</v>
      </c>
    </row>
    <row r="296" spans="1:23" s="9" customFormat="1" ht="24" customHeight="1" outlineLevel="3" x14ac:dyDescent="0.2">
      <c r="A296" s="23"/>
      <c r="B296" s="64" t="s">
        <v>1509</v>
      </c>
      <c r="C296" s="65"/>
      <c r="D296" s="65"/>
      <c r="E296" s="24">
        <f>SUBTOTAL(9,E297:E301)</f>
        <v>1</v>
      </c>
      <c r="F296" s="44"/>
      <c r="G296" s="44"/>
      <c r="H296" s="44"/>
      <c r="I296" s="26"/>
      <c r="J296" s="44"/>
      <c r="K296" s="44"/>
      <c r="L296" s="44"/>
      <c r="M296" s="44"/>
      <c r="N296" s="44"/>
      <c r="O296" s="27"/>
      <c r="P296" s="28"/>
      <c r="Q296" s="28"/>
      <c r="R296" s="28"/>
      <c r="S296" s="44"/>
      <c r="T296" s="28"/>
      <c r="U296" s="44"/>
      <c r="V296" s="37"/>
      <c r="W296" s="42"/>
    </row>
    <row r="297" spans="1:23" s="35" customFormat="1" ht="11.25" outlineLevel="1" x14ac:dyDescent="0.2">
      <c r="A297" s="34"/>
      <c r="B297" s="62" t="s">
        <v>629</v>
      </c>
      <c r="C297" s="63" t="s">
        <v>627</v>
      </c>
      <c r="D297" s="63"/>
      <c r="E297" s="19">
        <f>SUBTOTAL(9,E298:E301)</f>
        <v>1</v>
      </c>
      <c r="F297" s="20"/>
      <c r="G297" s="20"/>
      <c r="H297" s="20"/>
      <c r="I297" s="21"/>
      <c r="J297" s="20"/>
      <c r="K297" s="20"/>
      <c r="L297" s="20"/>
      <c r="M297" s="20"/>
      <c r="N297" s="20"/>
      <c r="O297" s="22"/>
      <c r="P297" s="22"/>
      <c r="Q297" s="22"/>
      <c r="R297" s="22"/>
      <c r="S297" s="20"/>
      <c r="T297" s="22"/>
      <c r="U297" s="20"/>
      <c r="V297" s="38"/>
      <c r="W297" s="43"/>
    </row>
    <row r="298" spans="1:23" s="35" customFormat="1" ht="11.25" outlineLevel="2" x14ac:dyDescent="0.2">
      <c r="A298" s="33"/>
      <c r="B298" s="60" t="s">
        <v>250</v>
      </c>
      <c r="C298" s="61"/>
      <c r="D298" s="61"/>
      <c r="E298" s="29">
        <f>SUBTOTAL(9,E299:E301)</f>
        <v>1</v>
      </c>
      <c r="F298" s="30"/>
      <c r="G298" s="30"/>
      <c r="H298" s="30"/>
      <c r="I298" s="31"/>
      <c r="J298" s="30"/>
      <c r="K298" s="30"/>
      <c r="L298" s="30"/>
      <c r="M298" s="30"/>
      <c r="N298" s="30"/>
      <c r="O298" s="32"/>
      <c r="P298" s="32"/>
      <c r="Q298" s="32"/>
      <c r="R298" s="32"/>
      <c r="S298" s="30"/>
      <c r="T298" s="32"/>
      <c r="U298" s="30"/>
      <c r="V298" s="39"/>
      <c r="W298" s="43"/>
    </row>
    <row r="299" spans="1:23" s="55" customFormat="1" ht="199.5" customHeight="1" x14ac:dyDescent="0.2">
      <c r="A299" s="45">
        <v>36</v>
      </c>
      <c r="B299" s="46" t="s">
        <v>1509</v>
      </c>
      <c r="C299" s="46" t="s">
        <v>1479</v>
      </c>
      <c r="D299" s="46" t="s">
        <v>1475</v>
      </c>
      <c r="E299" s="56">
        <v>1</v>
      </c>
      <c r="F299" s="48">
        <v>140</v>
      </c>
      <c r="G299" s="49" t="s">
        <v>1536</v>
      </c>
      <c r="H299" s="49" t="s">
        <v>1536</v>
      </c>
      <c r="I299" s="50">
        <v>20193614001615</v>
      </c>
      <c r="J299" s="51" t="s">
        <v>1537</v>
      </c>
      <c r="K299" s="51" t="s">
        <v>1538</v>
      </c>
      <c r="L299" s="51" t="s">
        <v>215</v>
      </c>
      <c r="M299" s="51" t="s">
        <v>622</v>
      </c>
      <c r="N299" s="51" t="s">
        <v>610</v>
      </c>
      <c r="O299" s="52">
        <v>2268544.9</v>
      </c>
      <c r="P299" s="52">
        <v>0</v>
      </c>
      <c r="Q299" s="52">
        <v>8245.81</v>
      </c>
      <c r="R299" s="52">
        <v>0</v>
      </c>
      <c r="S299" s="53" t="s">
        <v>1539</v>
      </c>
      <c r="T299" s="52">
        <v>2276790.71</v>
      </c>
      <c r="U299" s="51" t="s">
        <v>623</v>
      </c>
      <c r="V299" s="49" t="s">
        <v>1540</v>
      </c>
      <c r="W299" s="54">
        <f>IF(OR(LEFT(I299)="7",LEFT(I299,1)="8"),VALUE(RIGHT(I299,3)),VALUE(RIGHT(I299,4)))</f>
        <v>1615</v>
      </c>
    </row>
    <row r="300" spans="1:23" s="9" customFormat="1" ht="36" customHeight="1" outlineLevel="3" x14ac:dyDescent="0.2">
      <c r="A300" s="23"/>
      <c r="B300" s="64" t="s">
        <v>60</v>
      </c>
      <c r="C300" s="65"/>
      <c r="D300" s="65"/>
      <c r="E300" s="24">
        <f>SUBTOTAL(9,E303:F402)</f>
        <v>99</v>
      </c>
      <c r="F300" s="25"/>
      <c r="G300" s="25"/>
      <c r="H300" s="25"/>
      <c r="I300" s="26"/>
      <c r="J300" s="25"/>
      <c r="K300" s="25"/>
      <c r="L300" s="25"/>
      <c r="M300" s="25"/>
      <c r="N300" s="25"/>
      <c r="O300" s="27"/>
      <c r="P300" s="28"/>
      <c r="Q300" s="28"/>
      <c r="R300" s="28"/>
      <c r="S300" s="25"/>
      <c r="T300" s="28"/>
      <c r="U300" s="25"/>
      <c r="V300" s="37"/>
      <c r="W300" s="42"/>
    </row>
    <row r="301" spans="1:23" s="35" customFormat="1" ht="11.25" outlineLevel="1" x14ac:dyDescent="0.2">
      <c r="A301" s="34"/>
      <c r="B301" s="62" t="s">
        <v>629</v>
      </c>
      <c r="C301" s="63" t="s">
        <v>627</v>
      </c>
      <c r="D301" s="63"/>
      <c r="E301" s="19">
        <f>SUBTOTAL(9,E303:E402)</f>
        <v>99</v>
      </c>
      <c r="F301" s="20"/>
      <c r="G301" s="20"/>
      <c r="H301" s="20"/>
      <c r="I301" s="21"/>
      <c r="J301" s="20"/>
      <c r="K301" s="20"/>
      <c r="L301" s="20"/>
      <c r="M301" s="20"/>
      <c r="N301" s="20"/>
      <c r="O301" s="22"/>
      <c r="P301" s="22"/>
      <c r="Q301" s="22"/>
      <c r="R301" s="22"/>
      <c r="S301" s="20"/>
      <c r="T301" s="22"/>
      <c r="U301" s="20"/>
      <c r="V301" s="38"/>
      <c r="W301" s="43"/>
    </row>
    <row r="302" spans="1:23" s="35" customFormat="1" ht="11.25" outlineLevel="2" x14ac:dyDescent="0.2">
      <c r="A302" s="33"/>
      <c r="B302" s="60" t="s">
        <v>250</v>
      </c>
      <c r="C302" s="61"/>
      <c r="D302" s="61"/>
      <c r="E302" s="29">
        <f>SUBTOTAL(9,E303:E365)</f>
        <v>63</v>
      </c>
      <c r="F302" s="30"/>
      <c r="G302" s="30"/>
      <c r="H302" s="30"/>
      <c r="I302" s="31"/>
      <c r="J302" s="30"/>
      <c r="K302" s="30"/>
      <c r="L302" s="30"/>
      <c r="M302" s="30"/>
      <c r="N302" s="30"/>
      <c r="O302" s="32"/>
      <c r="P302" s="32"/>
      <c r="Q302" s="32"/>
      <c r="R302" s="32"/>
      <c r="S302" s="30"/>
      <c r="T302" s="32"/>
      <c r="U302" s="30"/>
      <c r="V302" s="39"/>
      <c r="W302" s="43"/>
    </row>
    <row r="303" spans="1:23" s="55" customFormat="1" ht="368.25" customHeight="1" x14ac:dyDescent="0.2">
      <c r="A303" s="45">
        <v>38</v>
      </c>
      <c r="B303" s="46" t="s">
        <v>60</v>
      </c>
      <c r="C303" s="46" t="s">
        <v>1476</v>
      </c>
      <c r="D303" s="46" t="s">
        <v>1475</v>
      </c>
      <c r="E303" s="56">
        <v>1</v>
      </c>
      <c r="F303" s="48" t="s">
        <v>937</v>
      </c>
      <c r="G303" s="49" t="s">
        <v>938</v>
      </c>
      <c r="H303" s="49" t="s">
        <v>938</v>
      </c>
      <c r="I303" s="50" t="s">
        <v>939</v>
      </c>
      <c r="J303" s="51" t="s">
        <v>940</v>
      </c>
      <c r="K303" s="51" t="s">
        <v>941</v>
      </c>
      <c r="L303" s="51" t="s">
        <v>482</v>
      </c>
      <c r="M303" s="51" t="s">
        <v>942</v>
      </c>
      <c r="N303" s="51" t="s">
        <v>615</v>
      </c>
      <c r="O303" s="52">
        <v>67911</v>
      </c>
      <c r="P303" s="52">
        <v>0</v>
      </c>
      <c r="Q303" s="52">
        <v>1049</v>
      </c>
      <c r="R303" s="52">
        <v>12180</v>
      </c>
      <c r="S303" s="53" t="s">
        <v>1334</v>
      </c>
      <c r="T303" s="52">
        <v>56780</v>
      </c>
      <c r="U303" s="51" t="s">
        <v>623</v>
      </c>
      <c r="V303" s="49" t="s">
        <v>1435</v>
      </c>
      <c r="W303" s="54">
        <f t="shared" ref="W303:W334" si="9">IF(OR(LEFT(I303)="7",LEFT(I303,1)="8"),VALUE(RIGHT(I303,3)),VALUE(RIGHT(I303,4)))</f>
        <v>1547</v>
      </c>
    </row>
    <row r="304" spans="1:23" s="55" customFormat="1" ht="174.75" customHeight="1" x14ac:dyDescent="0.2">
      <c r="A304" s="45">
        <v>38</v>
      </c>
      <c r="B304" s="46" t="s">
        <v>60</v>
      </c>
      <c r="C304" s="46" t="s">
        <v>1476</v>
      </c>
      <c r="D304" s="46" t="s">
        <v>1475</v>
      </c>
      <c r="E304" s="56">
        <v>1</v>
      </c>
      <c r="F304" s="48" t="s">
        <v>399</v>
      </c>
      <c r="G304" s="49" t="s">
        <v>400</v>
      </c>
      <c r="H304" s="49" t="s">
        <v>400</v>
      </c>
      <c r="I304" s="50" t="s">
        <v>401</v>
      </c>
      <c r="J304" s="51" t="s">
        <v>402</v>
      </c>
      <c r="K304" s="51" t="s">
        <v>75</v>
      </c>
      <c r="L304" s="51" t="s">
        <v>646</v>
      </c>
      <c r="M304" s="51" t="s">
        <v>359</v>
      </c>
      <c r="N304" s="51" t="s">
        <v>615</v>
      </c>
      <c r="O304" s="52">
        <v>5503010.1200000001</v>
      </c>
      <c r="P304" s="52">
        <v>0</v>
      </c>
      <c r="Q304" s="52">
        <v>79449.509999999995</v>
      </c>
      <c r="R304" s="52">
        <v>9481.41</v>
      </c>
      <c r="S304" s="53" t="s">
        <v>1794</v>
      </c>
      <c r="T304" s="52">
        <v>5572978.2199999997</v>
      </c>
      <c r="U304" s="51" t="s">
        <v>218</v>
      </c>
      <c r="V304" s="49" t="s">
        <v>1239</v>
      </c>
      <c r="W304" s="54">
        <f t="shared" si="9"/>
        <v>1103</v>
      </c>
    </row>
    <row r="305" spans="1:23" s="55" customFormat="1" ht="174.75" customHeight="1" x14ac:dyDescent="0.2">
      <c r="A305" s="45">
        <v>38</v>
      </c>
      <c r="B305" s="46" t="s">
        <v>60</v>
      </c>
      <c r="C305" s="46" t="s">
        <v>1476</v>
      </c>
      <c r="D305" s="46" t="s">
        <v>1475</v>
      </c>
      <c r="E305" s="56">
        <v>1</v>
      </c>
      <c r="F305" s="48" t="s">
        <v>399</v>
      </c>
      <c r="G305" s="49" t="s">
        <v>400</v>
      </c>
      <c r="H305" s="49" t="s">
        <v>400</v>
      </c>
      <c r="I305" s="50" t="s">
        <v>551</v>
      </c>
      <c r="J305" s="51" t="s">
        <v>552</v>
      </c>
      <c r="K305" s="51" t="s">
        <v>829</v>
      </c>
      <c r="L305" s="51" t="s">
        <v>646</v>
      </c>
      <c r="M305" s="51" t="s">
        <v>553</v>
      </c>
      <c r="N305" s="51" t="s">
        <v>731</v>
      </c>
      <c r="O305" s="52">
        <v>925592.1</v>
      </c>
      <c r="P305" s="52">
        <v>0</v>
      </c>
      <c r="Q305" s="52">
        <v>15265.67</v>
      </c>
      <c r="R305" s="52">
        <v>4350</v>
      </c>
      <c r="S305" s="53" t="s">
        <v>1795</v>
      </c>
      <c r="T305" s="52">
        <v>936507.77</v>
      </c>
      <c r="U305" s="51" t="s">
        <v>218</v>
      </c>
      <c r="V305" s="49" t="s">
        <v>1796</v>
      </c>
      <c r="W305" s="54">
        <f t="shared" si="9"/>
        <v>1491</v>
      </c>
    </row>
    <row r="306" spans="1:23" s="55" customFormat="1" ht="174.75" customHeight="1" x14ac:dyDescent="0.2">
      <c r="A306" s="45">
        <v>38</v>
      </c>
      <c r="B306" s="46" t="s">
        <v>60</v>
      </c>
      <c r="C306" s="46" t="s">
        <v>1476</v>
      </c>
      <c r="D306" s="46" t="s">
        <v>1475</v>
      </c>
      <c r="E306" s="56">
        <v>1</v>
      </c>
      <c r="F306" s="48" t="s">
        <v>76</v>
      </c>
      <c r="G306" s="49" t="s">
        <v>77</v>
      </c>
      <c r="H306" s="49" t="s">
        <v>77</v>
      </c>
      <c r="I306" s="50" t="s">
        <v>78</v>
      </c>
      <c r="J306" s="51" t="s">
        <v>288</v>
      </c>
      <c r="K306" s="51" t="s">
        <v>830</v>
      </c>
      <c r="L306" s="51" t="s">
        <v>646</v>
      </c>
      <c r="M306" s="51" t="s">
        <v>359</v>
      </c>
      <c r="N306" s="51" t="s">
        <v>217</v>
      </c>
      <c r="O306" s="52">
        <v>33105687.420000002</v>
      </c>
      <c r="P306" s="52">
        <v>0</v>
      </c>
      <c r="Q306" s="52">
        <v>529074.56999999995</v>
      </c>
      <c r="R306" s="52">
        <v>94418.87</v>
      </c>
      <c r="S306" s="53" t="s">
        <v>1797</v>
      </c>
      <c r="T306" s="52">
        <v>33540343.120000001</v>
      </c>
      <c r="U306" s="51" t="s">
        <v>218</v>
      </c>
      <c r="V306" s="49" t="s">
        <v>1370</v>
      </c>
      <c r="W306" s="54">
        <f t="shared" si="9"/>
        <v>1116</v>
      </c>
    </row>
    <row r="307" spans="1:23" s="55" customFormat="1" ht="243" customHeight="1" x14ac:dyDescent="0.2">
      <c r="A307" s="45">
        <v>38</v>
      </c>
      <c r="B307" s="46" t="s">
        <v>60</v>
      </c>
      <c r="C307" s="46" t="s">
        <v>1476</v>
      </c>
      <c r="D307" s="46" t="s">
        <v>1475</v>
      </c>
      <c r="E307" s="56">
        <v>1</v>
      </c>
      <c r="F307" s="48" t="s">
        <v>651</v>
      </c>
      <c r="G307" s="49" t="s">
        <v>892</v>
      </c>
      <c r="H307" s="49" t="s">
        <v>892</v>
      </c>
      <c r="I307" s="50" t="s">
        <v>653</v>
      </c>
      <c r="J307" s="51" t="s">
        <v>654</v>
      </c>
      <c r="K307" s="51" t="s">
        <v>893</v>
      </c>
      <c r="L307" s="51" t="s">
        <v>646</v>
      </c>
      <c r="M307" s="51" t="s">
        <v>359</v>
      </c>
      <c r="N307" s="51" t="s">
        <v>610</v>
      </c>
      <c r="O307" s="52">
        <v>78790657.480000004</v>
      </c>
      <c r="P307" s="52">
        <v>0</v>
      </c>
      <c r="Q307" s="52">
        <v>1230894.93</v>
      </c>
      <c r="R307" s="52">
        <v>1710657.42</v>
      </c>
      <c r="S307" s="53" t="s">
        <v>1402</v>
      </c>
      <c r="T307" s="52">
        <v>78310894.989999995</v>
      </c>
      <c r="U307" s="51" t="s">
        <v>623</v>
      </c>
      <c r="V307" s="49" t="s">
        <v>1190</v>
      </c>
      <c r="W307" s="54">
        <f t="shared" si="9"/>
        <v>1111</v>
      </c>
    </row>
    <row r="308" spans="1:23" s="55" customFormat="1" ht="210.75" customHeight="1" x14ac:dyDescent="0.2">
      <c r="A308" s="45">
        <v>38</v>
      </c>
      <c r="B308" s="46" t="s">
        <v>60</v>
      </c>
      <c r="C308" s="46" t="s">
        <v>1476</v>
      </c>
      <c r="D308" s="46" t="s">
        <v>1475</v>
      </c>
      <c r="E308" s="56">
        <v>1</v>
      </c>
      <c r="F308" s="48" t="s">
        <v>651</v>
      </c>
      <c r="G308" s="49" t="s">
        <v>652</v>
      </c>
      <c r="H308" s="49" t="s">
        <v>652</v>
      </c>
      <c r="I308" s="50" t="s">
        <v>655</v>
      </c>
      <c r="J308" s="51" t="s">
        <v>656</v>
      </c>
      <c r="K308" s="51" t="s">
        <v>657</v>
      </c>
      <c r="L308" s="51" t="s">
        <v>646</v>
      </c>
      <c r="M308" s="51" t="s">
        <v>785</v>
      </c>
      <c r="N308" s="51" t="s">
        <v>314</v>
      </c>
      <c r="O308" s="52">
        <v>5406183.8700000001</v>
      </c>
      <c r="P308" s="52">
        <v>0</v>
      </c>
      <c r="Q308" s="52">
        <v>84238.42</v>
      </c>
      <c r="R308" s="52">
        <v>217.06</v>
      </c>
      <c r="S308" s="53" t="s">
        <v>1798</v>
      </c>
      <c r="T308" s="52">
        <v>5490205.2300000004</v>
      </c>
      <c r="U308" s="51" t="s">
        <v>623</v>
      </c>
      <c r="V308" s="49" t="s">
        <v>1191</v>
      </c>
      <c r="W308" s="54">
        <f t="shared" si="9"/>
        <v>1371</v>
      </c>
    </row>
    <row r="309" spans="1:23" s="55" customFormat="1" ht="197.25" customHeight="1" x14ac:dyDescent="0.2">
      <c r="A309" s="45">
        <v>38</v>
      </c>
      <c r="B309" s="46" t="s">
        <v>60</v>
      </c>
      <c r="C309" s="46" t="s">
        <v>1476</v>
      </c>
      <c r="D309" s="46" t="s">
        <v>1475</v>
      </c>
      <c r="E309" s="56">
        <v>1</v>
      </c>
      <c r="F309" s="48" t="s">
        <v>658</v>
      </c>
      <c r="G309" s="49" t="s">
        <v>659</v>
      </c>
      <c r="H309" s="49" t="s">
        <v>659</v>
      </c>
      <c r="I309" s="50" t="s">
        <v>660</v>
      </c>
      <c r="J309" s="51" t="s">
        <v>661</v>
      </c>
      <c r="K309" s="51" t="s">
        <v>71</v>
      </c>
      <c r="L309" s="51" t="s">
        <v>646</v>
      </c>
      <c r="M309" s="51" t="s">
        <v>359</v>
      </c>
      <c r="N309" s="51" t="s">
        <v>217</v>
      </c>
      <c r="O309" s="52">
        <v>22204546.300000001</v>
      </c>
      <c r="P309" s="52">
        <v>0</v>
      </c>
      <c r="Q309" s="52">
        <v>341514.01</v>
      </c>
      <c r="R309" s="52">
        <v>1347312.07</v>
      </c>
      <c r="S309" s="53" t="s">
        <v>1799</v>
      </c>
      <c r="T309" s="52">
        <v>21198748.239999998</v>
      </c>
      <c r="U309" s="51" t="s">
        <v>623</v>
      </c>
      <c r="V309" s="49" t="s">
        <v>1800</v>
      </c>
      <c r="W309" s="54">
        <f t="shared" si="9"/>
        <v>1125</v>
      </c>
    </row>
    <row r="310" spans="1:23" s="55" customFormat="1" ht="237" customHeight="1" x14ac:dyDescent="0.2">
      <c r="A310" s="45">
        <v>38</v>
      </c>
      <c r="B310" s="46" t="s">
        <v>60</v>
      </c>
      <c r="C310" s="46" t="s">
        <v>1476</v>
      </c>
      <c r="D310" s="46" t="s">
        <v>1475</v>
      </c>
      <c r="E310" s="56">
        <v>1</v>
      </c>
      <c r="F310" s="48" t="s">
        <v>72</v>
      </c>
      <c r="G310" s="49" t="s">
        <v>472</v>
      </c>
      <c r="H310" s="49" t="s">
        <v>472</v>
      </c>
      <c r="I310" s="50" t="s">
        <v>473</v>
      </c>
      <c r="J310" s="51" t="s">
        <v>495</v>
      </c>
      <c r="K310" s="51" t="s">
        <v>364</v>
      </c>
      <c r="L310" s="51" t="s">
        <v>646</v>
      </c>
      <c r="M310" s="51" t="s">
        <v>359</v>
      </c>
      <c r="N310" s="51" t="s">
        <v>217</v>
      </c>
      <c r="O310" s="52">
        <v>30632775.989999998</v>
      </c>
      <c r="P310" s="52">
        <v>0</v>
      </c>
      <c r="Q310" s="52">
        <v>518137.26</v>
      </c>
      <c r="R310" s="52">
        <v>257072.04</v>
      </c>
      <c r="S310" s="53" t="s">
        <v>1501</v>
      </c>
      <c r="T310" s="52">
        <v>30893841.210000001</v>
      </c>
      <c r="U310" s="51" t="s">
        <v>623</v>
      </c>
      <c r="V310" s="49" t="s">
        <v>1801</v>
      </c>
      <c r="W310" s="54">
        <f t="shared" si="9"/>
        <v>1112</v>
      </c>
    </row>
    <row r="311" spans="1:23" s="55" customFormat="1" ht="174.75" customHeight="1" x14ac:dyDescent="0.2">
      <c r="A311" s="45">
        <v>38</v>
      </c>
      <c r="B311" s="46" t="s">
        <v>60</v>
      </c>
      <c r="C311" s="46" t="s">
        <v>1476</v>
      </c>
      <c r="D311" s="46" t="s">
        <v>1475</v>
      </c>
      <c r="E311" s="56">
        <v>1</v>
      </c>
      <c r="F311" s="48" t="s">
        <v>115</v>
      </c>
      <c r="G311" s="49" t="s">
        <v>116</v>
      </c>
      <c r="H311" s="49" t="s">
        <v>116</v>
      </c>
      <c r="I311" s="50" t="s">
        <v>117</v>
      </c>
      <c r="J311" s="51" t="s">
        <v>118</v>
      </c>
      <c r="K311" s="51" t="s">
        <v>365</v>
      </c>
      <c r="L311" s="51" t="s">
        <v>646</v>
      </c>
      <c r="M311" s="51" t="s">
        <v>359</v>
      </c>
      <c r="N311" s="51" t="s">
        <v>217</v>
      </c>
      <c r="O311" s="52">
        <v>52215606.479999997</v>
      </c>
      <c r="P311" s="52">
        <v>15.84</v>
      </c>
      <c r="Q311" s="52">
        <v>235974.35</v>
      </c>
      <c r="R311" s="52">
        <v>633009.48</v>
      </c>
      <c r="S311" s="53" t="s">
        <v>1335</v>
      </c>
      <c r="T311" s="52">
        <v>51818587.189999998</v>
      </c>
      <c r="U311" s="51" t="s">
        <v>623</v>
      </c>
      <c r="V311" s="49" t="s">
        <v>1802</v>
      </c>
      <c r="W311" s="54">
        <f t="shared" si="9"/>
        <v>1044</v>
      </c>
    </row>
    <row r="312" spans="1:23" s="55" customFormat="1" ht="223.5" customHeight="1" x14ac:dyDescent="0.2">
      <c r="A312" s="45">
        <v>38</v>
      </c>
      <c r="B312" s="46" t="s">
        <v>60</v>
      </c>
      <c r="C312" s="46" t="s">
        <v>1476</v>
      </c>
      <c r="D312" s="46" t="s">
        <v>1475</v>
      </c>
      <c r="E312" s="56">
        <v>1</v>
      </c>
      <c r="F312" s="48" t="s">
        <v>115</v>
      </c>
      <c r="G312" s="49" t="s">
        <v>116</v>
      </c>
      <c r="H312" s="49" t="s">
        <v>116</v>
      </c>
      <c r="I312" s="50" t="s">
        <v>474</v>
      </c>
      <c r="J312" s="51" t="s">
        <v>475</v>
      </c>
      <c r="K312" s="51" t="s">
        <v>366</v>
      </c>
      <c r="L312" s="51" t="s">
        <v>646</v>
      </c>
      <c r="M312" s="51" t="s">
        <v>359</v>
      </c>
      <c r="N312" s="51" t="s">
        <v>217</v>
      </c>
      <c r="O312" s="52">
        <v>300050877.27999997</v>
      </c>
      <c r="P312" s="52">
        <v>87909250.349999994</v>
      </c>
      <c r="Q312" s="52">
        <v>6063907.7699999996</v>
      </c>
      <c r="R312" s="52">
        <v>57654781.140000001</v>
      </c>
      <c r="S312" s="53" t="s">
        <v>1336</v>
      </c>
      <c r="T312" s="52">
        <v>336369254.25999999</v>
      </c>
      <c r="U312" s="51" t="s">
        <v>623</v>
      </c>
      <c r="V312" s="49" t="s">
        <v>1803</v>
      </c>
      <c r="W312" s="54">
        <f t="shared" si="9"/>
        <v>1114</v>
      </c>
    </row>
    <row r="313" spans="1:23" s="55" customFormat="1" ht="197.25" customHeight="1" x14ac:dyDescent="0.2">
      <c r="A313" s="45">
        <v>38</v>
      </c>
      <c r="B313" s="46" t="s">
        <v>60</v>
      </c>
      <c r="C313" s="46" t="s">
        <v>1476</v>
      </c>
      <c r="D313" s="46" t="s">
        <v>1475</v>
      </c>
      <c r="E313" s="56">
        <v>1</v>
      </c>
      <c r="F313" s="48" t="s">
        <v>677</v>
      </c>
      <c r="G313" s="49" t="s">
        <v>678</v>
      </c>
      <c r="H313" s="49" t="s">
        <v>678</v>
      </c>
      <c r="I313" s="50" t="s">
        <v>679</v>
      </c>
      <c r="J313" s="51" t="s">
        <v>680</v>
      </c>
      <c r="K313" s="51" t="s">
        <v>681</v>
      </c>
      <c r="L313" s="51" t="s">
        <v>646</v>
      </c>
      <c r="M313" s="51" t="s">
        <v>741</v>
      </c>
      <c r="N313" s="51" t="s">
        <v>217</v>
      </c>
      <c r="O313" s="52">
        <v>918897.24</v>
      </c>
      <c r="P313" s="52">
        <v>0</v>
      </c>
      <c r="Q313" s="52">
        <v>15405.33</v>
      </c>
      <c r="R313" s="52">
        <v>13920</v>
      </c>
      <c r="S313" s="53" t="s">
        <v>1464</v>
      </c>
      <c r="T313" s="52">
        <v>920382.57</v>
      </c>
      <c r="U313" s="51" t="s">
        <v>218</v>
      </c>
      <c r="V313" s="49" t="s">
        <v>1804</v>
      </c>
      <c r="W313" s="54">
        <f t="shared" si="9"/>
        <v>1119</v>
      </c>
    </row>
    <row r="314" spans="1:23" s="55" customFormat="1" ht="198" customHeight="1" x14ac:dyDescent="0.2">
      <c r="A314" s="45">
        <v>38</v>
      </c>
      <c r="B314" s="46" t="s">
        <v>60</v>
      </c>
      <c r="C314" s="46" t="s">
        <v>1476</v>
      </c>
      <c r="D314" s="46" t="s">
        <v>1475</v>
      </c>
      <c r="E314" s="56">
        <v>1</v>
      </c>
      <c r="F314" s="48" t="s">
        <v>943</v>
      </c>
      <c r="G314" s="49" t="s">
        <v>944</v>
      </c>
      <c r="H314" s="49" t="s">
        <v>944</v>
      </c>
      <c r="I314" s="50" t="s">
        <v>945</v>
      </c>
      <c r="J314" s="51" t="s">
        <v>946</v>
      </c>
      <c r="K314" s="51" t="s">
        <v>947</v>
      </c>
      <c r="L314" s="51" t="s">
        <v>482</v>
      </c>
      <c r="M314" s="51" t="s">
        <v>948</v>
      </c>
      <c r="N314" s="51" t="s">
        <v>217</v>
      </c>
      <c r="O314" s="52">
        <v>4615044.49</v>
      </c>
      <c r="P314" s="52">
        <v>45491.94</v>
      </c>
      <c r="Q314" s="52">
        <v>184.61</v>
      </c>
      <c r="R314" s="52">
        <v>68798.78</v>
      </c>
      <c r="S314" s="53" t="s">
        <v>1805</v>
      </c>
      <c r="T314" s="52">
        <v>4591922.26</v>
      </c>
      <c r="U314" s="51" t="s">
        <v>218</v>
      </c>
      <c r="V314" s="49" t="s">
        <v>1201</v>
      </c>
      <c r="W314" s="54">
        <f t="shared" si="9"/>
        <v>1548</v>
      </c>
    </row>
    <row r="315" spans="1:23" s="55" customFormat="1" ht="114.75" customHeight="1" x14ac:dyDescent="0.2">
      <c r="A315" s="45">
        <v>38</v>
      </c>
      <c r="B315" s="46" t="s">
        <v>60</v>
      </c>
      <c r="C315" s="46" t="s">
        <v>1476</v>
      </c>
      <c r="D315" s="46" t="s">
        <v>1475</v>
      </c>
      <c r="E315" s="56">
        <v>1</v>
      </c>
      <c r="F315" s="48" t="s">
        <v>682</v>
      </c>
      <c r="G315" s="49" t="s">
        <v>683</v>
      </c>
      <c r="H315" s="49" t="s">
        <v>683</v>
      </c>
      <c r="I315" s="50" t="s">
        <v>684</v>
      </c>
      <c r="J315" s="51" t="s">
        <v>685</v>
      </c>
      <c r="K315" s="51" t="s">
        <v>686</v>
      </c>
      <c r="L315" s="51" t="s">
        <v>646</v>
      </c>
      <c r="M315" s="51" t="s">
        <v>885</v>
      </c>
      <c r="N315" s="51" t="s">
        <v>615</v>
      </c>
      <c r="O315" s="52">
        <v>10049058.49</v>
      </c>
      <c r="P315" s="52">
        <v>0</v>
      </c>
      <c r="Q315" s="52">
        <v>156273.64000000001</v>
      </c>
      <c r="R315" s="52">
        <v>1325883.04</v>
      </c>
      <c r="S315" s="53" t="s">
        <v>1806</v>
      </c>
      <c r="T315" s="52">
        <v>8879449.0899999999</v>
      </c>
      <c r="U315" s="51" t="s">
        <v>623</v>
      </c>
      <c r="V315" s="49" t="s">
        <v>1807</v>
      </c>
      <c r="W315" s="54">
        <f t="shared" si="9"/>
        <v>1104</v>
      </c>
    </row>
    <row r="316" spans="1:23" s="55" customFormat="1" ht="143.25" customHeight="1" x14ac:dyDescent="0.2">
      <c r="A316" s="45">
        <v>38</v>
      </c>
      <c r="B316" s="46" t="s">
        <v>60</v>
      </c>
      <c r="C316" s="46" t="s">
        <v>1476</v>
      </c>
      <c r="D316" s="46" t="s">
        <v>1475</v>
      </c>
      <c r="E316" s="56">
        <v>1</v>
      </c>
      <c r="F316" s="48" t="s">
        <v>682</v>
      </c>
      <c r="G316" s="49" t="s">
        <v>683</v>
      </c>
      <c r="H316" s="49" t="s">
        <v>683</v>
      </c>
      <c r="I316" s="50" t="s">
        <v>687</v>
      </c>
      <c r="J316" s="51" t="s">
        <v>496</v>
      </c>
      <c r="K316" s="51" t="s">
        <v>35</v>
      </c>
      <c r="L316" s="51" t="s">
        <v>646</v>
      </c>
      <c r="M316" s="51" t="s">
        <v>359</v>
      </c>
      <c r="N316" s="51" t="s">
        <v>731</v>
      </c>
      <c r="O316" s="52">
        <v>3285066.06</v>
      </c>
      <c r="P316" s="52">
        <v>0</v>
      </c>
      <c r="Q316" s="52">
        <v>53981.71</v>
      </c>
      <c r="R316" s="52">
        <v>383223.57</v>
      </c>
      <c r="S316" s="53" t="s">
        <v>1808</v>
      </c>
      <c r="T316" s="52">
        <v>2955824.2</v>
      </c>
      <c r="U316" s="51" t="s">
        <v>623</v>
      </c>
      <c r="V316" s="49" t="s">
        <v>1371</v>
      </c>
      <c r="W316" s="54">
        <f t="shared" si="9"/>
        <v>1388</v>
      </c>
    </row>
    <row r="317" spans="1:23" s="55" customFormat="1" ht="162" customHeight="1" x14ac:dyDescent="0.2">
      <c r="A317" s="45">
        <v>38</v>
      </c>
      <c r="B317" s="46" t="s">
        <v>60</v>
      </c>
      <c r="C317" s="46" t="s">
        <v>1476</v>
      </c>
      <c r="D317" s="46" t="s">
        <v>1475</v>
      </c>
      <c r="E317" s="56">
        <v>1</v>
      </c>
      <c r="F317" s="48" t="s">
        <v>36</v>
      </c>
      <c r="G317" s="49" t="s">
        <v>9</v>
      </c>
      <c r="H317" s="49" t="s">
        <v>9</v>
      </c>
      <c r="I317" s="50" t="s">
        <v>10</v>
      </c>
      <c r="J317" s="51" t="s">
        <v>11</v>
      </c>
      <c r="K317" s="51" t="s">
        <v>12</v>
      </c>
      <c r="L317" s="51" t="s">
        <v>646</v>
      </c>
      <c r="M317" s="51" t="s">
        <v>359</v>
      </c>
      <c r="N317" s="51" t="s">
        <v>217</v>
      </c>
      <c r="O317" s="52">
        <v>18772169.27</v>
      </c>
      <c r="P317" s="52">
        <v>0</v>
      </c>
      <c r="Q317" s="52">
        <v>323568.81</v>
      </c>
      <c r="R317" s="52">
        <v>11447.49</v>
      </c>
      <c r="S317" s="53" t="s">
        <v>1809</v>
      </c>
      <c r="T317" s="52">
        <v>19084290.59</v>
      </c>
      <c r="U317" s="51" t="s">
        <v>623</v>
      </c>
      <c r="V317" s="49" t="s">
        <v>932</v>
      </c>
      <c r="W317" s="54">
        <f t="shared" si="9"/>
        <v>1485</v>
      </c>
    </row>
    <row r="318" spans="1:23" s="55" customFormat="1" ht="114.75" customHeight="1" x14ac:dyDescent="0.2">
      <c r="A318" s="45">
        <v>38</v>
      </c>
      <c r="B318" s="46" t="s">
        <v>60</v>
      </c>
      <c r="C318" s="46" t="s">
        <v>1476</v>
      </c>
      <c r="D318" s="46" t="s">
        <v>1475</v>
      </c>
      <c r="E318" s="56">
        <v>1</v>
      </c>
      <c r="F318" s="48" t="s">
        <v>36</v>
      </c>
      <c r="G318" s="49" t="s">
        <v>37</v>
      </c>
      <c r="H318" s="49" t="s">
        <v>37</v>
      </c>
      <c r="I318" s="50" t="s">
        <v>38</v>
      </c>
      <c r="J318" s="51" t="s">
        <v>39</v>
      </c>
      <c r="K318" s="51" t="s">
        <v>40</v>
      </c>
      <c r="L318" s="51" t="s">
        <v>646</v>
      </c>
      <c r="M318" s="51" t="s">
        <v>785</v>
      </c>
      <c r="N318" s="51" t="s">
        <v>731</v>
      </c>
      <c r="O318" s="52">
        <v>180589.03</v>
      </c>
      <c r="P318" s="52">
        <v>0</v>
      </c>
      <c r="Q318" s="52">
        <v>2595.1</v>
      </c>
      <c r="R318" s="52">
        <v>0</v>
      </c>
      <c r="S318" s="53" t="s">
        <v>1810</v>
      </c>
      <c r="T318" s="52">
        <v>183184.13</v>
      </c>
      <c r="U318" s="51" t="s">
        <v>623</v>
      </c>
      <c r="V318" s="49" t="s">
        <v>933</v>
      </c>
      <c r="W318" s="54">
        <f t="shared" si="9"/>
        <v>176</v>
      </c>
    </row>
    <row r="319" spans="1:23" s="55" customFormat="1" ht="188.25" customHeight="1" x14ac:dyDescent="0.2">
      <c r="A319" s="45">
        <v>38</v>
      </c>
      <c r="B319" s="46" t="s">
        <v>60</v>
      </c>
      <c r="C319" s="46" t="s">
        <v>1476</v>
      </c>
      <c r="D319" s="46" t="s">
        <v>1475</v>
      </c>
      <c r="E319" s="56">
        <v>1</v>
      </c>
      <c r="F319" s="48" t="s">
        <v>41</v>
      </c>
      <c r="G319" s="49" t="s">
        <v>42</v>
      </c>
      <c r="H319" s="49" t="s">
        <v>42</v>
      </c>
      <c r="I319" s="50" t="s">
        <v>43</v>
      </c>
      <c r="J319" s="51" t="s">
        <v>44</v>
      </c>
      <c r="K319" s="51" t="s">
        <v>461</v>
      </c>
      <c r="L319" s="51" t="s">
        <v>646</v>
      </c>
      <c r="M319" s="51" t="s">
        <v>359</v>
      </c>
      <c r="N319" s="51" t="s">
        <v>615</v>
      </c>
      <c r="O319" s="52">
        <v>8978547.4000000004</v>
      </c>
      <c r="P319" s="52">
        <v>0</v>
      </c>
      <c r="Q319" s="52">
        <v>141238.88</v>
      </c>
      <c r="R319" s="52">
        <v>286935.65999999997</v>
      </c>
      <c r="S319" s="53" t="s">
        <v>1811</v>
      </c>
      <c r="T319" s="52">
        <v>8831238.0099999998</v>
      </c>
      <c r="U319" s="51" t="s">
        <v>623</v>
      </c>
      <c r="V319" s="49" t="s">
        <v>1372</v>
      </c>
      <c r="W319" s="54">
        <f t="shared" si="9"/>
        <v>1126</v>
      </c>
    </row>
    <row r="320" spans="1:23" s="55" customFormat="1" ht="244.5" customHeight="1" x14ac:dyDescent="0.2">
      <c r="A320" s="45">
        <v>38</v>
      </c>
      <c r="B320" s="46" t="s">
        <v>60</v>
      </c>
      <c r="C320" s="46" t="s">
        <v>1476</v>
      </c>
      <c r="D320" s="46" t="s">
        <v>1475</v>
      </c>
      <c r="E320" s="56">
        <v>1</v>
      </c>
      <c r="F320" s="48" t="s">
        <v>462</v>
      </c>
      <c r="G320" s="49" t="s">
        <v>60</v>
      </c>
      <c r="H320" s="49" t="s">
        <v>60</v>
      </c>
      <c r="I320" s="50">
        <v>700038100146</v>
      </c>
      <c r="J320" s="51" t="s">
        <v>61</v>
      </c>
      <c r="K320" s="51" t="s">
        <v>555</v>
      </c>
      <c r="L320" s="51" t="s">
        <v>215</v>
      </c>
      <c r="M320" s="51" t="s">
        <v>216</v>
      </c>
      <c r="N320" s="51" t="s">
        <v>615</v>
      </c>
      <c r="O320" s="52">
        <v>4285806.63</v>
      </c>
      <c r="P320" s="52">
        <v>0</v>
      </c>
      <c r="Q320" s="52">
        <v>76265.179999999993</v>
      </c>
      <c r="R320" s="52">
        <v>22356.5</v>
      </c>
      <c r="S320" s="53" t="s">
        <v>1502</v>
      </c>
      <c r="T320" s="52">
        <v>4716365.95</v>
      </c>
      <c r="U320" s="51" t="s">
        <v>623</v>
      </c>
      <c r="V320" s="49" t="s">
        <v>1812</v>
      </c>
      <c r="W320" s="54">
        <f t="shared" si="9"/>
        <v>146</v>
      </c>
    </row>
    <row r="321" spans="1:23" s="55" customFormat="1" ht="347.25" customHeight="1" x14ac:dyDescent="0.2">
      <c r="A321" s="45">
        <v>38</v>
      </c>
      <c r="B321" s="46" t="s">
        <v>60</v>
      </c>
      <c r="C321" s="46" t="s">
        <v>1476</v>
      </c>
      <c r="D321" s="46" t="s">
        <v>1475</v>
      </c>
      <c r="E321" s="56">
        <v>1</v>
      </c>
      <c r="F321" s="48" t="s">
        <v>462</v>
      </c>
      <c r="G321" s="49" t="s">
        <v>60</v>
      </c>
      <c r="H321" s="49" t="s">
        <v>60</v>
      </c>
      <c r="I321" s="50">
        <v>20013810001201</v>
      </c>
      <c r="J321" s="51" t="s">
        <v>819</v>
      </c>
      <c r="K321" s="51" t="s">
        <v>820</v>
      </c>
      <c r="L321" s="51" t="s">
        <v>646</v>
      </c>
      <c r="M321" s="51" t="s">
        <v>359</v>
      </c>
      <c r="N321" s="51" t="s">
        <v>615</v>
      </c>
      <c r="O321" s="52">
        <v>57045567.350000001</v>
      </c>
      <c r="P321" s="52">
        <v>0</v>
      </c>
      <c r="Q321" s="52">
        <v>968524.41</v>
      </c>
      <c r="R321" s="52">
        <v>1805744.45</v>
      </c>
      <c r="S321" s="53" t="s">
        <v>1465</v>
      </c>
      <c r="T321" s="52">
        <v>47426116.310000002</v>
      </c>
      <c r="U321" s="51" t="s">
        <v>623</v>
      </c>
      <c r="V321" s="49" t="s">
        <v>1813</v>
      </c>
      <c r="W321" s="54">
        <f t="shared" si="9"/>
        <v>1201</v>
      </c>
    </row>
    <row r="322" spans="1:23" s="55" customFormat="1" ht="221.25" customHeight="1" x14ac:dyDescent="0.2">
      <c r="A322" s="45">
        <v>38</v>
      </c>
      <c r="B322" s="46" t="s">
        <v>60</v>
      </c>
      <c r="C322" s="46" t="s">
        <v>1476</v>
      </c>
      <c r="D322" s="46" t="s">
        <v>1475</v>
      </c>
      <c r="E322" s="56">
        <v>1</v>
      </c>
      <c r="F322" s="48" t="s">
        <v>462</v>
      </c>
      <c r="G322" s="49" t="s">
        <v>60</v>
      </c>
      <c r="H322" s="49" t="s">
        <v>60</v>
      </c>
      <c r="I322" s="50">
        <v>20023810001256</v>
      </c>
      <c r="J322" s="51" t="s">
        <v>199</v>
      </c>
      <c r="K322" s="51" t="s">
        <v>831</v>
      </c>
      <c r="L322" s="51" t="s">
        <v>215</v>
      </c>
      <c r="M322" s="51" t="s">
        <v>216</v>
      </c>
      <c r="N322" s="51" t="s">
        <v>615</v>
      </c>
      <c r="O322" s="52">
        <v>429626630.67000002</v>
      </c>
      <c r="P322" s="52">
        <v>28179253.66</v>
      </c>
      <c r="Q322" s="52">
        <v>7992782.9199999999</v>
      </c>
      <c r="R322" s="52">
        <v>10727471.029999999</v>
      </c>
      <c r="S322" s="53" t="s">
        <v>1503</v>
      </c>
      <c r="T322" s="52">
        <v>415070454.81999999</v>
      </c>
      <c r="U322" s="51" t="s">
        <v>623</v>
      </c>
      <c r="V322" s="49" t="s">
        <v>1814</v>
      </c>
      <c r="W322" s="54">
        <f t="shared" si="9"/>
        <v>1256</v>
      </c>
    </row>
    <row r="323" spans="1:23" s="55" customFormat="1" ht="221.25" customHeight="1" x14ac:dyDescent="0.2">
      <c r="A323" s="45">
        <v>38</v>
      </c>
      <c r="B323" s="46" t="s">
        <v>60</v>
      </c>
      <c r="C323" s="46" t="s">
        <v>1476</v>
      </c>
      <c r="D323" s="46" t="s">
        <v>1475</v>
      </c>
      <c r="E323" s="56">
        <v>1</v>
      </c>
      <c r="F323" s="48" t="s">
        <v>462</v>
      </c>
      <c r="G323" s="49" t="s">
        <v>60</v>
      </c>
      <c r="H323" s="49" t="s">
        <v>60</v>
      </c>
      <c r="I323" s="50">
        <v>20023810001257</v>
      </c>
      <c r="J323" s="51" t="s">
        <v>80</v>
      </c>
      <c r="K323" s="51" t="s">
        <v>81</v>
      </c>
      <c r="L323" s="51" t="s">
        <v>215</v>
      </c>
      <c r="M323" s="51" t="s">
        <v>216</v>
      </c>
      <c r="N323" s="51" t="s">
        <v>615</v>
      </c>
      <c r="O323" s="52">
        <v>36536580.159999996</v>
      </c>
      <c r="P323" s="52">
        <v>0</v>
      </c>
      <c r="Q323" s="52">
        <v>654809.47</v>
      </c>
      <c r="R323" s="52">
        <v>26844.55</v>
      </c>
      <c r="S323" s="53" t="s">
        <v>1815</v>
      </c>
      <c r="T323" s="52">
        <v>27667619.68</v>
      </c>
      <c r="U323" s="51" t="s">
        <v>623</v>
      </c>
      <c r="V323" s="49" t="s">
        <v>1816</v>
      </c>
      <c r="W323" s="54">
        <f t="shared" si="9"/>
        <v>1257</v>
      </c>
    </row>
    <row r="324" spans="1:23" s="55" customFormat="1" ht="221.25" customHeight="1" x14ac:dyDescent="0.2">
      <c r="A324" s="45">
        <v>38</v>
      </c>
      <c r="B324" s="46" t="s">
        <v>60</v>
      </c>
      <c r="C324" s="46" t="s">
        <v>1476</v>
      </c>
      <c r="D324" s="46" t="s">
        <v>1475</v>
      </c>
      <c r="E324" s="56">
        <v>1</v>
      </c>
      <c r="F324" s="48" t="s">
        <v>462</v>
      </c>
      <c r="G324" s="49" t="s">
        <v>60</v>
      </c>
      <c r="H324" s="49" t="s">
        <v>60</v>
      </c>
      <c r="I324" s="50">
        <v>20023810001258</v>
      </c>
      <c r="J324" s="51" t="s">
        <v>82</v>
      </c>
      <c r="K324" s="51" t="s">
        <v>83</v>
      </c>
      <c r="L324" s="51" t="s">
        <v>215</v>
      </c>
      <c r="M324" s="51" t="s">
        <v>216</v>
      </c>
      <c r="N324" s="51" t="s">
        <v>615</v>
      </c>
      <c r="O324" s="52">
        <v>45359551.530000001</v>
      </c>
      <c r="P324" s="52">
        <v>0</v>
      </c>
      <c r="Q324" s="52">
        <v>618592.87</v>
      </c>
      <c r="R324" s="52">
        <v>16056548.74</v>
      </c>
      <c r="S324" s="53" t="s">
        <v>1817</v>
      </c>
      <c r="T324" s="52">
        <v>29921595.66</v>
      </c>
      <c r="U324" s="51" t="s">
        <v>623</v>
      </c>
      <c r="V324" s="49" t="s">
        <v>1818</v>
      </c>
      <c r="W324" s="54">
        <f t="shared" si="9"/>
        <v>1258</v>
      </c>
    </row>
    <row r="325" spans="1:23" s="55" customFormat="1" ht="217.5" customHeight="1" x14ac:dyDescent="0.2">
      <c r="A325" s="45">
        <v>38</v>
      </c>
      <c r="B325" s="46" t="s">
        <v>60</v>
      </c>
      <c r="C325" s="46" t="s">
        <v>1476</v>
      </c>
      <c r="D325" s="46" t="s">
        <v>1475</v>
      </c>
      <c r="E325" s="56">
        <v>1</v>
      </c>
      <c r="F325" s="48" t="s">
        <v>462</v>
      </c>
      <c r="G325" s="49" t="s">
        <v>60</v>
      </c>
      <c r="H325" s="49" t="s">
        <v>60</v>
      </c>
      <c r="I325" s="50">
        <v>20023810001259</v>
      </c>
      <c r="J325" s="51" t="s">
        <v>760</v>
      </c>
      <c r="K325" s="51" t="s">
        <v>84</v>
      </c>
      <c r="L325" s="51" t="s">
        <v>215</v>
      </c>
      <c r="M325" s="51" t="s">
        <v>216</v>
      </c>
      <c r="N325" s="51" t="s">
        <v>615</v>
      </c>
      <c r="O325" s="52">
        <v>93347307.079999998</v>
      </c>
      <c r="P325" s="52">
        <v>3904987.49</v>
      </c>
      <c r="Q325" s="52">
        <v>1648251.58</v>
      </c>
      <c r="R325" s="52">
        <v>1253205.05</v>
      </c>
      <c r="S325" s="53" t="s">
        <v>1819</v>
      </c>
      <c r="T325" s="52">
        <v>90194036.900000006</v>
      </c>
      <c r="U325" s="51" t="s">
        <v>623</v>
      </c>
      <c r="V325" s="49" t="s">
        <v>1820</v>
      </c>
      <c r="W325" s="54">
        <f t="shared" si="9"/>
        <v>1259</v>
      </c>
    </row>
    <row r="326" spans="1:23" s="55" customFormat="1" ht="217.5" customHeight="1" x14ac:dyDescent="0.2">
      <c r="A326" s="45">
        <v>38</v>
      </c>
      <c r="B326" s="46" t="s">
        <v>60</v>
      </c>
      <c r="C326" s="46" t="s">
        <v>1476</v>
      </c>
      <c r="D326" s="46" t="s">
        <v>1475</v>
      </c>
      <c r="E326" s="56">
        <v>1</v>
      </c>
      <c r="F326" s="48" t="s">
        <v>462</v>
      </c>
      <c r="G326" s="49" t="s">
        <v>60</v>
      </c>
      <c r="H326" s="49" t="s">
        <v>60</v>
      </c>
      <c r="I326" s="50">
        <v>20023810001260</v>
      </c>
      <c r="J326" s="51" t="s">
        <v>85</v>
      </c>
      <c r="K326" s="51" t="s">
        <v>86</v>
      </c>
      <c r="L326" s="51" t="s">
        <v>215</v>
      </c>
      <c r="M326" s="51" t="s">
        <v>216</v>
      </c>
      <c r="N326" s="51" t="s">
        <v>615</v>
      </c>
      <c r="O326" s="52">
        <v>28070640.25</v>
      </c>
      <c r="P326" s="52">
        <v>805.58</v>
      </c>
      <c r="Q326" s="52">
        <v>503287.03</v>
      </c>
      <c r="R326" s="52">
        <v>20674.95</v>
      </c>
      <c r="S326" s="53" t="s">
        <v>1541</v>
      </c>
      <c r="T326" s="52">
        <v>26818832.829999998</v>
      </c>
      <c r="U326" s="51" t="s">
        <v>623</v>
      </c>
      <c r="V326" s="49" t="s">
        <v>1821</v>
      </c>
      <c r="W326" s="54">
        <f t="shared" si="9"/>
        <v>1260</v>
      </c>
    </row>
    <row r="327" spans="1:23" s="55" customFormat="1" ht="217.5" customHeight="1" x14ac:dyDescent="0.2">
      <c r="A327" s="45">
        <v>38</v>
      </c>
      <c r="B327" s="46" t="s">
        <v>60</v>
      </c>
      <c r="C327" s="46" t="s">
        <v>1476</v>
      </c>
      <c r="D327" s="46" t="s">
        <v>1475</v>
      </c>
      <c r="E327" s="56">
        <v>1</v>
      </c>
      <c r="F327" s="48" t="s">
        <v>462</v>
      </c>
      <c r="G327" s="49" t="s">
        <v>60</v>
      </c>
      <c r="H327" s="49" t="s">
        <v>60</v>
      </c>
      <c r="I327" s="50">
        <v>20023810001261</v>
      </c>
      <c r="J327" s="51" t="s">
        <v>412</v>
      </c>
      <c r="K327" s="51" t="s">
        <v>413</v>
      </c>
      <c r="L327" s="51" t="s">
        <v>215</v>
      </c>
      <c r="M327" s="51" t="s">
        <v>216</v>
      </c>
      <c r="N327" s="51" t="s">
        <v>615</v>
      </c>
      <c r="O327" s="52">
        <v>39063497.68</v>
      </c>
      <c r="P327" s="52">
        <v>394073.06</v>
      </c>
      <c r="Q327" s="52">
        <v>696395.05</v>
      </c>
      <c r="R327" s="52">
        <v>6000892.9900000002</v>
      </c>
      <c r="S327" s="53" t="s">
        <v>1466</v>
      </c>
      <c r="T327" s="52">
        <v>17457855.710000001</v>
      </c>
      <c r="U327" s="51" t="s">
        <v>623</v>
      </c>
      <c r="V327" s="49" t="s">
        <v>1822</v>
      </c>
      <c r="W327" s="54">
        <f t="shared" si="9"/>
        <v>1261</v>
      </c>
    </row>
    <row r="328" spans="1:23" s="55" customFormat="1" ht="217.5" customHeight="1" x14ac:dyDescent="0.2">
      <c r="A328" s="45">
        <v>38</v>
      </c>
      <c r="B328" s="46" t="s">
        <v>60</v>
      </c>
      <c r="C328" s="46" t="s">
        <v>1476</v>
      </c>
      <c r="D328" s="46" t="s">
        <v>1475</v>
      </c>
      <c r="E328" s="56">
        <v>1</v>
      </c>
      <c r="F328" s="48" t="s">
        <v>462</v>
      </c>
      <c r="G328" s="49" t="s">
        <v>60</v>
      </c>
      <c r="H328" s="49" t="s">
        <v>60</v>
      </c>
      <c r="I328" s="50">
        <v>20023810001306</v>
      </c>
      <c r="J328" s="51" t="s">
        <v>414</v>
      </c>
      <c r="K328" s="51" t="s">
        <v>415</v>
      </c>
      <c r="L328" s="51" t="s">
        <v>215</v>
      </c>
      <c r="M328" s="51" t="s">
        <v>216</v>
      </c>
      <c r="N328" s="51" t="s">
        <v>615</v>
      </c>
      <c r="O328" s="52">
        <v>180786409.83000001</v>
      </c>
      <c r="P328" s="52">
        <v>1673121.35</v>
      </c>
      <c r="Q328" s="52">
        <v>2970999.23</v>
      </c>
      <c r="R328" s="52">
        <v>24682243.149999999</v>
      </c>
      <c r="S328" s="53" t="s">
        <v>1337</v>
      </c>
      <c r="T328" s="52">
        <v>15528608.789999999</v>
      </c>
      <c r="U328" s="51" t="s">
        <v>623</v>
      </c>
      <c r="V328" s="49" t="s">
        <v>1823</v>
      </c>
      <c r="W328" s="54">
        <f t="shared" si="9"/>
        <v>1306</v>
      </c>
    </row>
    <row r="329" spans="1:23" s="55" customFormat="1" ht="152.25" customHeight="1" x14ac:dyDescent="0.2">
      <c r="A329" s="45">
        <v>38</v>
      </c>
      <c r="B329" s="46" t="s">
        <v>60</v>
      </c>
      <c r="C329" s="46" t="s">
        <v>1476</v>
      </c>
      <c r="D329" s="46" t="s">
        <v>1475</v>
      </c>
      <c r="E329" s="56">
        <v>1</v>
      </c>
      <c r="F329" s="48" t="s">
        <v>462</v>
      </c>
      <c r="G329" s="49" t="s">
        <v>60</v>
      </c>
      <c r="H329" s="49" t="s">
        <v>60</v>
      </c>
      <c r="I329" s="50">
        <v>20023810001307</v>
      </c>
      <c r="J329" s="51" t="s">
        <v>416</v>
      </c>
      <c r="K329" s="51" t="s">
        <v>417</v>
      </c>
      <c r="L329" s="51" t="s">
        <v>215</v>
      </c>
      <c r="M329" s="51" t="s">
        <v>216</v>
      </c>
      <c r="N329" s="51" t="s">
        <v>615</v>
      </c>
      <c r="O329" s="52">
        <v>100504968.68000001</v>
      </c>
      <c r="P329" s="52">
        <v>65.790000000000006</v>
      </c>
      <c r="Q329" s="52">
        <v>1742810.56</v>
      </c>
      <c r="R329" s="52">
        <v>5739964.9699999997</v>
      </c>
      <c r="S329" s="53" t="s">
        <v>1824</v>
      </c>
      <c r="T329" s="52">
        <v>78385269.010000005</v>
      </c>
      <c r="U329" s="51" t="s">
        <v>623</v>
      </c>
      <c r="V329" s="49" t="s">
        <v>1825</v>
      </c>
      <c r="W329" s="54">
        <f t="shared" si="9"/>
        <v>1307</v>
      </c>
    </row>
    <row r="330" spans="1:23" s="55" customFormat="1" ht="210.75" customHeight="1" x14ac:dyDescent="0.2">
      <c r="A330" s="45">
        <v>38</v>
      </c>
      <c r="B330" s="46" t="s">
        <v>60</v>
      </c>
      <c r="C330" s="46" t="s">
        <v>1476</v>
      </c>
      <c r="D330" s="46" t="s">
        <v>1475</v>
      </c>
      <c r="E330" s="56">
        <v>1</v>
      </c>
      <c r="F330" s="48" t="s">
        <v>462</v>
      </c>
      <c r="G330" s="49" t="s">
        <v>60</v>
      </c>
      <c r="H330" s="49" t="s">
        <v>60</v>
      </c>
      <c r="I330" s="50">
        <v>20023810001309</v>
      </c>
      <c r="J330" s="51" t="s">
        <v>179</v>
      </c>
      <c r="K330" s="51" t="s">
        <v>180</v>
      </c>
      <c r="L330" s="51" t="s">
        <v>215</v>
      </c>
      <c r="M330" s="51" t="s">
        <v>216</v>
      </c>
      <c r="N330" s="51" t="s">
        <v>615</v>
      </c>
      <c r="O330" s="52">
        <v>7314998.54</v>
      </c>
      <c r="P330" s="52">
        <v>1174454.6499999999</v>
      </c>
      <c r="Q330" s="52">
        <v>145893.94</v>
      </c>
      <c r="R330" s="52">
        <v>48625.94</v>
      </c>
      <c r="S330" s="53" t="s">
        <v>1826</v>
      </c>
      <c r="T330" s="52">
        <v>7501950.1900000004</v>
      </c>
      <c r="U330" s="51" t="s">
        <v>623</v>
      </c>
      <c r="V330" s="49" t="s">
        <v>1827</v>
      </c>
      <c r="W330" s="54">
        <f t="shared" si="9"/>
        <v>1309</v>
      </c>
    </row>
    <row r="331" spans="1:23" s="55" customFormat="1" ht="218.25" customHeight="1" x14ac:dyDescent="0.2">
      <c r="A331" s="45">
        <v>38</v>
      </c>
      <c r="B331" s="46" t="s">
        <v>60</v>
      </c>
      <c r="C331" s="46" t="s">
        <v>1476</v>
      </c>
      <c r="D331" s="46" t="s">
        <v>1475</v>
      </c>
      <c r="E331" s="56">
        <v>1</v>
      </c>
      <c r="F331" s="48" t="s">
        <v>462</v>
      </c>
      <c r="G331" s="49" t="s">
        <v>60</v>
      </c>
      <c r="H331" s="49" t="s">
        <v>60</v>
      </c>
      <c r="I331" s="50">
        <v>20033810001316</v>
      </c>
      <c r="J331" s="51" t="s">
        <v>310</v>
      </c>
      <c r="K331" s="51" t="s">
        <v>535</v>
      </c>
      <c r="L331" s="51" t="s">
        <v>646</v>
      </c>
      <c r="M331" s="51" t="s">
        <v>359</v>
      </c>
      <c r="N331" s="51" t="s">
        <v>615</v>
      </c>
      <c r="O331" s="52">
        <v>1195831809.78</v>
      </c>
      <c r="P331" s="52">
        <v>208297121.13</v>
      </c>
      <c r="Q331" s="52">
        <v>22695485.609999999</v>
      </c>
      <c r="R331" s="52">
        <v>75222581.319999993</v>
      </c>
      <c r="S331" s="53" t="s">
        <v>1828</v>
      </c>
      <c r="T331" s="52">
        <v>1235784791.02</v>
      </c>
      <c r="U331" s="51" t="s">
        <v>623</v>
      </c>
      <c r="V331" s="49" t="s">
        <v>1829</v>
      </c>
      <c r="W331" s="54">
        <f t="shared" si="9"/>
        <v>1316</v>
      </c>
    </row>
    <row r="332" spans="1:23" s="55" customFormat="1" ht="195.75" customHeight="1" x14ac:dyDescent="0.2">
      <c r="A332" s="45">
        <v>38</v>
      </c>
      <c r="B332" s="46" t="s">
        <v>60</v>
      </c>
      <c r="C332" s="46" t="s">
        <v>1476</v>
      </c>
      <c r="D332" s="46" t="s">
        <v>1475</v>
      </c>
      <c r="E332" s="56">
        <v>1</v>
      </c>
      <c r="F332" s="48" t="s">
        <v>462</v>
      </c>
      <c r="G332" s="49" t="s">
        <v>60</v>
      </c>
      <c r="H332" s="49" t="s">
        <v>60</v>
      </c>
      <c r="I332" s="50">
        <v>20033810001317</v>
      </c>
      <c r="J332" s="51" t="s">
        <v>536</v>
      </c>
      <c r="K332" s="51" t="s">
        <v>537</v>
      </c>
      <c r="L332" s="51" t="s">
        <v>215</v>
      </c>
      <c r="M332" s="51" t="s">
        <v>216</v>
      </c>
      <c r="N332" s="51" t="s">
        <v>615</v>
      </c>
      <c r="O332" s="52">
        <v>960421976.60000002</v>
      </c>
      <c r="P332" s="52">
        <v>5698420.7999999998</v>
      </c>
      <c r="Q332" s="52">
        <v>16844274.050000001</v>
      </c>
      <c r="R332" s="52">
        <v>49758316.079999998</v>
      </c>
      <c r="S332" s="53" t="s">
        <v>1830</v>
      </c>
      <c r="T332" s="52">
        <v>97384022.049999997</v>
      </c>
      <c r="U332" s="51" t="s">
        <v>623</v>
      </c>
      <c r="V332" s="49" t="s">
        <v>1831</v>
      </c>
      <c r="W332" s="54">
        <f t="shared" si="9"/>
        <v>1317</v>
      </c>
    </row>
    <row r="333" spans="1:23" s="55" customFormat="1" ht="237" customHeight="1" x14ac:dyDescent="0.2">
      <c r="A333" s="45">
        <v>38</v>
      </c>
      <c r="B333" s="46" t="s">
        <v>60</v>
      </c>
      <c r="C333" s="46" t="s">
        <v>1476</v>
      </c>
      <c r="D333" s="46" t="s">
        <v>1475</v>
      </c>
      <c r="E333" s="56">
        <v>1</v>
      </c>
      <c r="F333" s="48" t="s">
        <v>462</v>
      </c>
      <c r="G333" s="49" t="s">
        <v>60</v>
      </c>
      <c r="H333" s="49" t="s">
        <v>60</v>
      </c>
      <c r="I333" s="50">
        <v>20033810001318</v>
      </c>
      <c r="J333" s="51" t="s">
        <v>538</v>
      </c>
      <c r="K333" s="51" t="s">
        <v>539</v>
      </c>
      <c r="L333" s="51" t="s">
        <v>215</v>
      </c>
      <c r="M333" s="51" t="s">
        <v>216</v>
      </c>
      <c r="N333" s="51" t="s">
        <v>615</v>
      </c>
      <c r="O333" s="52">
        <v>9539891.8300000001</v>
      </c>
      <c r="P333" s="52">
        <v>0</v>
      </c>
      <c r="Q333" s="52">
        <v>167699.20000000001</v>
      </c>
      <c r="R333" s="52">
        <v>1103085.95</v>
      </c>
      <c r="S333" s="53" t="s">
        <v>1832</v>
      </c>
      <c r="T333" s="52">
        <v>6947303.6399999997</v>
      </c>
      <c r="U333" s="51" t="s">
        <v>623</v>
      </c>
      <c r="V333" s="49" t="s">
        <v>1833</v>
      </c>
      <c r="W333" s="54">
        <f t="shared" si="9"/>
        <v>1318</v>
      </c>
    </row>
    <row r="334" spans="1:23" s="55" customFormat="1" ht="246" customHeight="1" x14ac:dyDescent="0.2">
      <c r="A334" s="45">
        <v>38</v>
      </c>
      <c r="B334" s="46" t="s">
        <v>60</v>
      </c>
      <c r="C334" s="46" t="s">
        <v>1476</v>
      </c>
      <c r="D334" s="46" t="s">
        <v>1475</v>
      </c>
      <c r="E334" s="56">
        <v>1</v>
      </c>
      <c r="F334" s="48" t="s">
        <v>462</v>
      </c>
      <c r="G334" s="49" t="s">
        <v>60</v>
      </c>
      <c r="H334" s="49" t="s">
        <v>60</v>
      </c>
      <c r="I334" s="50">
        <v>20033810001349</v>
      </c>
      <c r="J334" s="51" t="s">
        <v>540</v>
      </c>
      <c r="K334" s="51" t="s">
        <v>127</v>
      </c>
      <c r="L334" s="51" t="s">
        <v>215</v>
      </c>
      <c r="M334" s="51" t="s">
        <v>216</v>
      </c>
      <c r="N334" s="51" t="s">
        <v>615</v>
      </c>
      <c r="O334" s="52">
        <v>13694622.939999999</v>
      </c>
      <c r="P334" s="52">
        <v>90</v>
      </c>
      <c r="Q334" s="52">
        <v>245006.77</v>
      </c>
      <c r="R334" s="52">
        <v>39686.080000000002</v>
      </c>
      <c r="S334" s="53" t="s">
        <v>1504</v>
      </c>
      <c r="T334" s="52">
        <v>11931228.24</v>
      </c>
      <c r="U334" s="51" t="s">
        <v>623</v>
      </c>
      <c r="V334" s="49" t="s">
        <v>1834</v>
      </c>
      <c r="W334" s="54">
        <f t="shared" si="9"/>
        <v>1349</v>
      </c>
    </row>
    <row r="335" spans="1:23" s="55" customFormat="1" ht="231" customHeight="1" x14ac:dyDescent="0.2">
      <c r="A335" s="45">
        <v>38</v>
      </c>
      <c r="B335" s="46" t="s">
        <v>60</v>
      </c>
      <c r="C335" s="46" t="s">
        <v>1476</v>
      </c>
      <c r="D335" s="46" t="s">
        <v>1475</v>
      </c>
      <c r="E335" s="56">
        <v>1</v>
      </c>
      <c r="F335" s="48" t="s">
        <v>462</v>
      </c>
      <c r="G335" s="49" t="s">
        <v>60</v>
      </c>
      <c r="H335" s="49" t="s">
        <v>60</v>
      </c>
      <c r="I335" s="50">
        <v>20043810001360</v>
      </c>
      <c r="J335" s="51" t="s">
        <v>395</v>
      </c>
      <c r="K335" s="51" t="s">
        <v>396</v>
      </c>
      <c r="L335" s="51" t="s">
        <v>215</v>
      </c>
      <c r="M335" s="51" t="s">
        <v>216</v>
      </c>
      <c r="N335" s="51" t="s">
        <v>615</v>
      </c>
      <c r="O335" s="52">
        <v>63762597.25</v>
      </c>
      <c r="P335" s="52">
        <v>18235.66</v>
      </c>
      <c r="Q335" s="52">
        <v>1108466.54</v>
      </c>
      <c r="R335" s="52">
        <v>3992352.5</v>
      </c>
      <c r="S335" s="53" t="s">
        <v>1338</v>
      </c>
      <c r="T335" s="52">
        <v>47773076.509999998</v>
      </c>
      <c r="U335" s="51" t="s">
        <v>623</v>
      </c>
      <c r="V335" s="49" t="s">
        <v>1835</v>
      </c>
      <c r="W335" s="54">
        <f t="shared" ref="W335:W365" si="10">IF(OR(LEFT(I335)="7",LEFT(I335,1)="8"),VALUE(RIGHT(I335,3)),VALUE(RIGHT(I335,4)))</f>
        <v>1360</v>
      </c>
    </row>
    <row r="336" spans="1:23" s="55" customFormat="1" ht="231" customHeight="1" x14ac:dyDescent="0.2">
      <c r="A336" s="45">
        <v>38</v>
      </c>
      <c r="B336" s="46" t="s">
        <v>60</v>
      </c>
      <c r="C336" s="46" t="s">
        <v>1476</v>
      </c>
      <c r="D336" s="46" t="s">
        <v>1475</v>
      </c>
      <c r="E336" s="56">
        <v>1</v>
      </c>
      <c r="F336" s="48" t="s">
        <v>462</v>
      </c>
      <c r="G336" s="49" t="s">
        <v>60</v>
      </c>
      <c r="H336" s="49" t="s">
        <v>60</v>
      </c>
      <c r="I336" s="50">
        <v>20043810001363</v>
      </c>
      <c r="J336" s="51" t="s">
        <v>397</v>
      </c>
      <c r="K336" s="51" t="s">
        <v>398</v>
      </c>
      <c r="L336" s="51" t="s">
        <v>215</v>
      </c>
      <c r="M336" s="51" t="s">
        <v>216</v>
      </c>
      <c r="N336" s="51" t="s">
        <v>615</v>
      </c>
      <c r="O336" s="52">
        <v>50597522.090000004</v>
      </c>
      <c r="P336" s="52">
        <v>0</v>
      </c>
      <c r="Q336" s="52">
        <v>906902.65</v>
      </c>
      <c r="R336" s="52">
        <v>24636.54</v>
      </c>
      <c r="S336" s="53" t="s">
        <v>1836</v>
      </c>
      <c r="T336" s="52">
        <v>43560789.340000004</v>
      </c>
      <c r="U336" s="51" t="s">
        <v>623</v>
      </c>
      <c r="V336" s="49" t="s">
        <v>1837</v>
      </c>
      <c r="W336" s="54">
        <f t="shared" si="10"/>
        <v>1363</v>
      </c>
    </row>
    <row r="337" spans="1:23" s="55" customFormat="1" ht="231" customHeight="1" x14ac:dyDescent="0.2">
      <c r="A337" s="45">
        <v>38</v>
      </c>
      <c r="B337" s="46" t="s">
        <v>60</v>
      </c>
      <c r="C337" s="46" t="s">
        <v>1476</v>
      </c>
      <c r="D337" s="46" t="s">
        <v>1475</v>
      </c>
      <c r="E337" s="56">
        <v>1</v>
      </c>
      <c r="F337" s="48" t="s">
        <v>462</v>
      </c>
      <c r="G337" s="49" t="s">
        <v>60</v>
      </c>
      <c r="H337" s="49" t="s">
        <v>60</v>
      </c>
      <c r="I337" s="50" t="s">
        <v>761</v>
      </c>
      <c r="J337" s="51" t="s">
        <v>1138</v>
      </c>
      <c r="K337" s="51" t="s">
        <v>222</v>
      </c>
      <c r="L337" s="51" t="s">
        <v>215</v>
      </c>
      <c r="M337" s="51" t="s">
        <v>216</v>
      </c>
      <c r="N337" s="51" t="s">
        <v>615</v>
      </c>
      <c r="O337" s="52">
        <v>213591667.28999999</v>
      </c>
      <c r="P337" s="52">
        <v>3196295.07</v>
      </c>
      <c r="Q337" s="52">
        <v>3688998.87</v>
      </c>
      <c r="R337" s="52">
        <v>20030725.100000001</v>
      </c>
      <c r="S337" s="53" t="s">
        <v>1838</v>
      </c>
      <c r="T337" s="52">
        <v>147165217.03999999</v>
      </c>
      <c r="U337" s="51" t="s">
        <v>623</v>
      </c>
      <c r="V337" s="49" t="s">
        <v>1839</v>
      </c>
      <c r="W337" s="54">
        <f t="shared" si="10"/>
        <v>1490</v>
      </c>
    </row>
    <row r="338" spans="1:23" s="55" customFormat="1" ht="231" customHeight="1" x14ac:dyDescent="0.2">
      <c r="A338" s="45">
        <v>38</v>
      </c>
      <c r="B338" s="46" t="s">
        <v>60</v>
      </c>
      <c r="C338" s="46" t="s">
        <v>1476</v>
      </c>
      <c r="D338" s="46" t="s">
        <v>1475</v>
      </c>
      <c r="E338" s="56">
        <v>1</v>
      </c>
      <c r="F338" s="48" t="s">
        <v>462</v>
      </c>
      <c r="G338" s="49" t="s">
        <v>60</v>
      </c>
      <c r="H338" s="49" t="s">
        <v>60</v>
      </c>
      <c r="I338" s="50" t="s">
        <v>762</v>
      </c>
      <c r="J338" s="51" t="s">
        <v>763</v>
      </c>
      <c r="K338" s="51" t="s">
        <v>223</v>
      </c>
      <c r="L338" s="51" t="s">
        <v>215</v>
      </c>
      <c r="M338" s="51" t="s">
        <v>622</v>
      </c>
      <c r="N338" s="51" t="s">
        <v>615</v>
      </c>
      <c r="O338" s="52">
        <v>11113489727.83</v>
      </c>
      <c r="P338" s="52">
        <v>1749751767.6800001</v>
      </c>
      <c r="Q338" s="52">
        <v>221512123.83000001</v>
      </c>
      <c r="R338" s="52">
        <v>242686976.16</v>
      </c>
      <c r="S338" s="53" t="s">
        <v>1339</v>
      </c>
      <c r="T338" s="52">
        <v>12838521322.049999</v>
      </c>
      <c r="U338" s="51" t="s">
        <v>623</v>
      </c>
      <c r="V338" s="49" t="s">
        <v>1840</v>
      </c>
      <c r="W338" s="54">
        <f t="shared" si="10"/>
        <v>1493</v>
      </c>
    </row>
    <row r="339" spans="1:23" s="55" customFormat="1" ht="231" customHeight="1" x14ac:dyDescent="0.2">
      <c r="A339" s="45">
        <v>38</v>
      </c>
      <c r="B339" s="46" t="s">
        <v>60</v>
      </c>
      <c r="C339" s="46" t="s">
        <v>1476</v>
      </c>
      <c r="D339" s="46" t="s">
        <v>1475</v>
      </c>
      <c r="E339" s="56">
        <v>1</v>
      </c>
      <c r="F339" s="48" t="s">
        <v>462</v>
      </c>
      <c r="G339" s="49" t="s">
        <v>60</v>
      </c>
      <c r="H339" s="49" t="s">
        <v>60</v>
      </c>
      <c r="I339" s="50" t="s">
        <v>764</v>
      </c>
      <c r="J339" s="51" t="s">
        <v>765</v>
      </c>
      <c r="K339" s="51" t="s">
        <v>766</v>
      </c>
      <c r="L339" s="51" t="s">
        <v>215</v>
      </c>
      <c r="M339" s="51" t="s">
        <v>622</v>
      </c>
      <c r="N339" s="51" t="s">
        <v>615</v>
      </c>
      <c r="O339" s="52">
        <v>3301377672.3600001</v>
      </c>
      <c r="P339" s="52">
        <v>536637010</v>
      </c>
      <c r="Q339" s="52">
        <v>73766383.719999999</v>
      </c>
      <c r="R339" s="52">
        <v>371309888.25999999</v>
      </c>
      <c r="S339" s="53" t="s">
        <v>1841</v>
      </c>
      <c r="T339" s="52">
        <v>3535369952.25</v>
      </c>
      <c r="U339" s="51" t="s">
        <v>623</v>
      </c>
      <c r="V339" s="49" t="s">
        <v>1842</v>
      </c>
      <c r="W339" s="54">
        <f t="shared" si="10"/>
        <v>1494</v>
      </c>
    </row>
    <row r="340" spans="1:23" s="55" customFormat="1" ht="231" customHeight="1" x14ac:dyDescent="0.2">
      <c r="A340" s="45">
        <v>38</v>
      </c>
      <c r="B340" s="46" t="s">
        <v>60</v>
      </c>
      <c r="C340" s="46" t="s">
        <v>1476</v>
      </c>
      <c r="D340" s="46" t="s">
        <v>1475</v>
      </c>
      <c r="E340" s="56">
        <v>1</v>
      </c>
      <c r="F340" s="48" t="s">
        <v>462</v>
      </c>
      <c r="G340" s="49" t="s">
        <v>60</v>
      </c>
      <c r="H340" s="49" t="s">
        <v>60</v>
      </c>
      <c r="I340" s="50" t="s">
        <v>224</v>
      </c>
      <c r="J340" s="51" t="s">
        <v>225</v>
      </c>
      <c r="K340" s="51" t="s">
        <v>491</v>
      </c>
      <c r="L340" s="51" t="s">
        <v>215</v>
      </c>
      <c r="M340" s="51" t="s">
        <v>216</v>
      </c>
      <c r="N340" s="51" t="s">
        <v>615</v>
      </c>
      <c r="O340" s="52">
        <v>17194339.530000001</v>
      </c>
      <c r="P340" s="52">
        <v>2862614.71</v>
      </c>
      <c r="Q340" s="52">
        <v>321857.71999999997</v>
      </c>
      <c r="R340" s="52">
        <v>101187.38</v>
      </c>
      <c r="S340" s="53" t="s">
        <v>1467</v>
      </c>
      <c r="T340" s="52">
        <v>17378510.199999999</v>
      </c>
      <c r="U340" s="51" t="s">
        <v>623</v>
      </c>
      <c r="V340" s="49" t="s">
        <v>1843</v>
      </c>
      <c r="W340" s="54">
        <f t="shared" si="10"/>
        <v>1500</v>
      </c>
    </row>
    <row r="341" spans="1:23" s="55" customFormat="1" ht="231" customHeight="1" x14ac:dyDescent="0.2">
      <c r="A341" s="45">
        <v>38</v>
      </c>
      <c r="B341" s="46" t="s">
        <v>60</v>
      </c>
      <c r="C341" s="46" t="s">
        <v>1476</v>
      </c>
      <c r="D341" s="46" t="s">
        <v>1475</v>
      </c>
      <c r="E341" s="56">
        <v>1</v>
      </c>
      <c r="F341" s="48" t="s">
        <v>462</v>
      </c>
      <c r="G341" s="49" t="s">
        <v>60</v>
      </c>
      <c r="H341" s="49" t="s">
        <v>60</v>
      </c>
      <c r="I341" s="50" t="s">
        <v>492</v>
      </c>
      <c r="J341" s="51" t="s">
        <v>493</v>
      </c>
      <c r="K341" s="51" t="s">
        <v>844</v>
      </c>
      <c r="L341" s="51" t="s">
        <v>646</v>
      </c>
      <c r="M341" s="51" t="s">
        <v>1844</v>
      </c>
      <c r="N341" s="51" t="s">
        <v>615</v>
      </c>
      <c r="O341" s="52">
        <v>1474751053.99</v>
      </c>
      <c r="P341" s="52">
        <v>357289602.23000002</v>
      </c>
      <c r="Q341" s="52">
        <v>25451682.98</v>
      </c>
      <c r="R341" s="52">
        <v>28838554.449999999</v>
      </c>
      <c r="S341" s="53" t="s">
        <v>1845</v>
      </c>
      <c r="T341" s="52">
        <v>1216240623.6099999</v>
      </c>
      <c r="U341" s="51" t="s">
        <v>623</v>
      </c>
      <c r="V341" s="49" t="s">
        <v>1846</v>
      </c>
      <c r="W341" s="54">
        <f t="shared" si="10"/>
        <v>1501</v>
      </c>
    </row>
    <row r="342" spans="1:23" s="55" customFormat="1" ht="223.5" customHeight="1" x14ac:dyDescent="0.2">
      <c r="A342" s="45">
        <v>38</v>
      </c>
      <c r="B342" s="46" t="s">
        <v>60</v>
      </c>
      <c r="C342" s="46" t="s">
        <v>1476</v>
      </c>
      <c r="D342" s="46" t="s">
        <v>1475</v>
      </c>
      <c r="E342" s="56">
        <v>1</v>
      </c>
      <c r="F342" s="48" t="s">
        <v>462</v>
      </c>
      <c r="G342" s="49" t="s">
        <v>60</v>
      </c>
      <c r="H342" s="49" t="s">
        <v>60</v>
      </c>
      <c r="I342" s="50" t="s">
        <v>851</v>
      </c>
      <c r="J342" s="51" t="s">
        <v>852</v>
      </c>
      <c r="K342" s="51" t="s">
        <v>853</v>
      </c>
      <c r="L342" s="51" t="s">
        <v>215</v>
      </c>
      <c r="M342" s="51" t="s">
        <v>216</v>
      </c>
      <c r="N342" s="51" t="s">
        <v>615</v>
      </c>
      <c r="O342" s="52">
        <v>56860474.57</v>
      </c>
      <c r="P342" s="52">
        <v>17244.41</v>
      </c>
      <c r="Q342" s="52">
        <v>1018314.43</v>
      </c>
      <c r="R342" s="52">
        <v>166293.69</v>
      </c>
      <c r="S342" s="53" t="s">
        <v>1847</v>
      </c>
      <c r="T342" s="52">
        <v>51861620.520000003</v>
      </c>
      <c r="U342" s="51" t="s">
        <v>623</v>
      </c>
      <c r="V342" s="49" t="s">
        <v>1848</v>
      </c>
      <c r="W342" s="54">
        <f t="shared" si="10"/>
        <v>1521</v>
      </c>
    </row>
    <row r="343" spans="1:23" s="55" customFormat="1" ht="223.5" customHeight="1" x14ac:dyDescent="0.2">
      <c r="A343" s="45">
        <v>38</v>
      </c>
      <c r="B343" s="46" t="s">
        <v>60</v>
      </c>
      <c r="C343" s="46" t="s">
        <v>1476</v>
      </c>
      <c r="D343" s="46" t="s">
        <v>1475</v>
      </c>
      <c r="E343" s="56">
        <v>1</v>
      </c>
      <c r="F343" s="48" t="s">
        <v>462</v>
      </c>
      <c r="G343" s="49" t="s">
        <v>60</v>
      </c>
      <c r="H343" s="49" t="s">
        <v>60</v>
      </c>
      <c r="I343" s="50" t="s">
        <v>894</v>
      </c>
      <c r="J343" s="51" t="s">
        <v>1403</v>
      </c>
      <c r="K343" s="51" t="s">
        <v>895</v>
      </c>
      <c r="L343" s="51" t="s">
        <v>646</v>
      </c>
      <c r="M343" s="51" t="s">
        <v>359</v>
      </c>
      <c r="N343" s="51" t="s">
        <v>615</v>
      </c>
      <c r="O343" s="52">
        <v>30082400.98</v>
      </c>
      <c r="P343" s="52">
        <v>20000</v>
      </c>
      <c r="Q343" s="52">
        <v>519014.15</v>
      </c>
      <c r="R343" s="52">
        <v>601493.6</v>
      </c>
      <c r="S343" s="53" t="s">
        <v>1542</v>
      </c>
      <c r="T343" s="52">
        <v>26122376.190000001</v>
      </c>
      <c r="U343" s="51" t="s">
        <v>623</v>
      </c>
      <c r="V343" s="49" t="s">
        <v>1849</v>
      </c>
      <c r="W343" s="54">
        <f t="shared" si="10"/>
        <v>1544</v>
      </c>
    </row>
    <row r="344" spans="1:23" s="55" customFormat="1" ht="223.5" customHeight="1" x14ac:dyDescent="0.2">
      <c r="A344" s="45">
        <v>38</v>
      </c>
      <c r="B344" s="46" t="s">
        <v>60</v>
      </c>
      <c r="C344" s="46" t="s">
        <v>1476</v>
      </c>
      <c r="D344" s="46" t="s">
        <v>1475</v>
      </c>
      <c r="E344" s="56">
        <v>1</v>
      </c>
      <c r="F344" s="48" t="s">
        <v>462</v>
      </c>
      <c r="G344" s="49" t="s">
        <v>60</v>
      </c>
      <c r="H344" s="49" t="s">
        <v>60</v>
      </c>
      <c r="I344" s="50" t="s">
        <v>961</v>
      </c>
      <c r="J344" s="51" t="s">
        <v>962</v>
      </c>
      <c r="K344" s="51" t="s">
        <v>895</v>
      </c>
      <c r="L344" s="51" t="s">
        <v>215</v>
      </c>
      <c r="M344" s="51" t="s">
        <v>216</v>
      </c>
      <c r="N344" s="51" t="s">
        <v>615</v>
      </c>
      <c r="O344" s="52">
        <v>38627827.799999997</v>
      </c>
      <c r="P344" s="52">
        <v>0</v>
      </c>
      <c r="Q344" s="52">
        <v>692164.6</v>
      </c>
      <c r="R344" s="52">
        <v>28061.35</v>
      </c>
      <c r="S344" s="53" t="s">
        <v>1404</v>
      </c>
      <c r="T344" s="52">
        <v>39291931.049999997</v>
      </c>
      <c r="U344" s="51" t="s">
        <v>623</v>
      </c>
      <c r="V344" s="49" t="s">
        <v>1850</v>
      </c>
      <c r="W344" s="54">
        <f t="shared" si="10"/>
        <v>1553</v>
      </c>
    </row>
    <row r="345" spans="1:23" s="55" customFormat="1" ht="223.5" customHeight="1" x14ac:dyDescent="0.2">
      <c r="A345" s="45">
        <v>38</v>
      </c>
      <c r="B345" s="46" t="s">
        <v>60</v>
      </c>
      <c r="C345" s="46" t="s">
        <v>1476</v>
      </c>
      <c r="D345" s="46" t="s">
        <v>1475</v>
      </c>
      <c r="E345" s="56">
        <v>1</v>
      </c>
      <c r="F345" s="48" t="s">
        <v>462</v>
      </c>
      <c r="G345" s="49" t="s">
        <v>60</v>
      </c>
      <c r="H345" s="49" t="s">
        <v>60</v>
      </c>
      <c r="I345" s="50" t="s">
        <v>1083</v>
      </c>
      <c r="J345" s="51" t="s">
        <v>1084</v>
      </c>
      <c r="K345" s="51" t="s">
        <v>895</v>
      </c>
      <c r="L345" s="51" t="s">
        <v>215</v>
      </c>
      <c r="M345" s="51" t="s">
        <v>216</v>
      </c>
      <c r="N345" s="51" t="s">
        <v>615</v>
      </c>
      <c r="O345" s="52">
        <v>32474896.120000001</v>
      </c>
      <c r="P345" s="52">
        <v>0</v>
      </c>
      <c r="Q345" s="52">
        <v>582000.49</v>
      </c>
      <c r="R345" s="52">
        <v>23681.18</v>
      </c>
      <c r="S345" s="53" t="s">
        <v>1543</v>
      </c>
      <c r="T345" s="52">
        <v>23719596.52</v>
      </c>
      <c r="U345" s="51" t="s">
        <v>623</v>
      </c>
      <c r="V345" s="49" t="s">
        <v>1851</v>
      </c>
      <c r="W345" s="54">
        <f t="shared" si="10"/>
        <v>1575</v>
      </c>
    </row>
    <row r="346" spans="1:23" s="55" customFormat="1" ht="223.5" customHeight="1" x14ac:dyDescent="0.2">
      <c r="A346" s="45">
        <v>38</v>
      </c>
      <c r="B346" s="46" t="s">
        <v>60</v>
      </c>
      <c r="C346" s="46" t="s">
        <v>1476</v>
      </c>
      <c r="D346" s="46" t="s">
        <v>1475</v>
      </c>
      <c r="E346" s="56">
        <v>1</v>
      </c>
      <c r="F346" s="48" t="s">
        <v>462</v>
      </c>
      <c r="G346" s="49" t="s">
        <v>60</v>
      </c>
      <c r="H346" s="49" t="s">
        <v>60</v>
      </c>
      <c r="I346" s="50" t="s">
        <v>1085</v>
      </c>
      <c r="J346" s="51" t="s">
        <v>1086</v>
      </c>
      <c r="K346" s="51" t="s">
        <v>1087</v>
      </c>
      <c r="L346" s="51" t="s">
        <v>215</v>
      </c>
      <c r="M346" s="51" t="s">
        <v>350</v>
      </c>
      <c r="N346" s="51" t="s">
        <v>615</v>
      </c>
      <c r="O346" s="52">
        <v>55206988.850000001</v>
      </c>
      <c r="P346" s="52">
        <v>1287</v>
      </c>
      <c r="Q346" s="52">
        <v>868362.53</v>
      </c>
      <c r="R346" s="52">
        <v>77272.429999999993</v>
      </c>
      <c r="S346" s="53" t="s">
        <v>1852</v>
      </c>
      <c r="T346" s="52">
        <v>52119365.950000003</v>
      </c>
      <c r="U346" s="51" t="s">
        <v>623</v>
      </c>
      <c r="V346" s="49" t="s">
        <v>1853</v>
      </c>
      <c r="W346" s="54">
        <f t="shared" si="10"/>
        <v>1576</v>
      </c>
    </row>
    <row r="347" spans="1:23" s="55" customFormat="1" ht="223.5" customHeight="1" x14ac:dyDescent="0.2">
      <c r="A347" s="45">
        <v>38</v>
      </c>
      <c r="B347" s="46" t="s">
        <v>60</v>
      </c>
      <c r="C347" s="46" t="s">
        <v>1476</v>
      </c>
      <c r="D347" s="46" t="s">
        <v>1475</v>
      </c>
      <c r="E347" s="56">
        <v>1</v>
      </c>
      <c r="F347" s="48" t="s">
        <v>462</v>
      </c>
      <c r="G347" s="49" t="s">
        <v>60</v>
      </c>
      <c r="H347" s="49" t="s">
        <v>60</v>
      </c>
      <c r="I347" s="50" t="s">
        <v>1088</v>
      </c>
      <c r="J347" s="51" t="s">
        <v>1089</v>
      </c>
      <c r="K347" s="51" t="s">
        <v>1090</v>
      </c>
      <c r="L347" s="51" t="s">
        <v>215</v>
      </c>
      <c r="M347" s="51" t="s">
        <v>216</v>
      </c>
      <c r="N347" s="51" t="s">
        <v>615</v>
      </c>
      <c r="O347" s="52">
        <v>24217993.18</v>
      </c>
      <c r="P347" s="52">
        <v>501466.61</v>
      </c>
      <c r="Q347" s="52">
        <v>417534.25</v>
      </c>
      <c r="R347" s="52">
        <v>4427880.8499999996</v>
      </c>
      <c r="S347" s="53" t="s">
        <v>1854</v>
      </c>
      <c r="T347" s="52">
        <v>14758359.85</v>
      </c>
      <c r="U347" s="51" t="s">
        <v>623</v>
      </c>
      <c r="V347" s="49" t="s">
        <v>1855</v>
      </c>
      <c r="W347" s="54">
        <f t="shared" si="10"/>
        <v>1577</v>
      </c>
    </row>
    <row r="348" spans="1:23" s="55" customFormat="1" ht="223.5" customHeight="1" x14ac:dyDescent="0.2">
      <c r="A348" s="45">
        <v>38</v>
      </c>
      <c r="B348" s="46" t="s">
        <v>60</v>
      </c>
      <c r="C348" s="46" t="s">
        <v>1476</v>
      </c>
      <c r="D348" s="46" t="s">
        <v>1475</v>
      </c>
      <c r="E348" s="56">
        <v>1</v>
      </c>
      <c r="F348" s="48" t="s">
        <v>462</v>
      </c>
      <c r="G348" s="49" t="s">
        <v>60</v>
      </c>
      <c r="H348" s="49" t="s">
        <v>60</v>
      </c>
      <c r="I348" s="50" t="s">
        <v>1221</v>
      </c>
      <c r="J348" s="51" t="s">
        <v>1222</v>
      </c>
      <c r="K348" s="51" t="s">
        <v>1223</v>
      </c>
      <c r="L348" s="51" t="s">
        <v>215</v>
      </c>
      <c r="M348" s="51" t="s">
        <v>216</v>
      </c>
      <c r="N348" s="51" t="s">
        <v>615</v>
      </c>
      <c r="O348" s="52">
        <v>41628089.439999998</v>
      </c>
      <c r="P348" s="52">
        <v>0</v>
      </c>
      <c r="Q348" s="52">
        <v>745944.05</v>
      </c>
      <c r="R348" s="52">
        <v>18408.57</v>
      </c>
      <c r="S348" s="53" t="s">
        <v>1505</v>
      </c>
      <c r="T348" s="52">
        <v>42355624.920000002</v>
      </c>
      <c r="U348" s="51" t="s">
        <v>623</v>
      </c>
      <c r="V348" s="49" t="s">
        <v>1856</v>
      </c>
      <c r="W348" s="54">
        <f t="shared" si="10"/>
        <v>1593</v>
      </c>
    </row>
    <row r="349" spans="1:23" s="55" customFormat="1" ht="176.25" customHeight="1" x14ac:dyDescent="0.2">
      <c r="A349" s="45">
        <v>38</v>
      </c>
      <c r="B349" s="46" t="s">
        <v>60</v>
      </c>
      <c r="C349" s="46" t="s">
        <v>1476</v>
      </c>
      <c r="D349" s="46" t="s">
        <v>1475</v>
      </c>
      <c r="E349" s="56">
        <v>1</v>
      </c>
      <c r="F349" s="48" t="s">
        <v>462</v>
      </c>
      <c r="G349" s="49" t="s">
        <v>60</v>
      </c>
      <c r="H349" s="49" t="s">
        <v>60</v>
      </c>
      <c r="I349" s="50" t="s">
        <v>1281</v>
      </c>
      <c r="J349" s="51" t="s">
        <v>1282</v>
      </c>
      <c r="K349" s="51" t="s">
        <v>1283</v>
      </c>
      <c r="L349" s="51" t="s">
        <v>646</v>
      </c>
      <c r="M349" s="51" t="s">
        <v>378</v>
      </c>
      <c r="N349" s="51" t="s">
        <v>615</v>
      </c>
      <c r="O349" s="52">
        <v>33603290.75</v>
      </c>
      <c r="P349" s="52">
        <v>0</v>
      </c>
      <c r="Q349" s="52">
        <v>586639</v>
      </c>
      <c r="R349" s="52">
        <v>82360</v>
      </c>
      <c r="S349" s="53" t="s">
        <v>1857</v>
      </c>
      <c r="T349" s="52">
        <v>33142904.039999999</v>
      </c>
      <c r="U349" s="51" t="s">
        <v>623</v>
      </c>
      <c r="V349" s="49" t="s">
        <v>1858</v>
      </c>
      <c r="W349" s="54">
        <f t="shared" si="10"/>
        <v>1598</v>
      </c>
    </row>
    <row r="350" spans="1:23" s="55" customFormat="1" ht="176.25" customHeight="1" x14ac:dyDescent="0.2">
      <c r="A350" s="45">
        <v>38</v>
      </c>
      <c r="B350" s="46" t="s">
        <v>60</v>
      </c>
      <c r="C350" s="46" t="s">
        <v>1476</v>
      </c>
      <c r="D350" s="46" t="s">
        <v>1475</v>
      </c>
      <c r="E350" s="56">
        <v>1</v>
      </c>
      <c r="F350" s="48" t="s">
        <v>246</v>
      </c>
      <c r="G350" s="49" t="s">
        <v>247</v>
      </c>
      <c r="H350" s="49" t="s">
        <v>247</v>
      </c>
      <c r="I350" s="50" t="s">
        <v>31</v>
      </c>
      <c r="J350" s="51" t="s">
        <v>32</v>
      </c>
      <c r="K350" s="51" t="s">
        <v>33</v>
      </c>
      <c r="L350" s="51" t="s">
        <v>646</v>
      </c>
      <c r="M350" s="51" t="s">
        <v>359</v>
      </c>
      <c r="N350" s="51" t="s">
        <v>615</v>
      </c>
      <c r="O350" s="52">
        <v>10097112.92</v>
      </c>
      <c r="P350" s="52">
        <v>0</v>
      </c>
      <c r="Q350" s="52">
        <v>179604.85</v>
      </c>
      <c r="R350" s="52">
        <v>65591.210000000006</v>
      </c>
      <c r="S350" s="53" t="s">
        <v>1859</v>
      </c>
      <c r="T350" s="52">
        <v>10211126.560000001</v>
      </c>
      <c r="U350" s="51" t="s">
        <v>218</v>
      </c>
      <c r="V350" s="49" t="s">
        <v>1139</v>
      </c>
      <c r="W350" s="54">
        <f t="shared" si="10"/>
        <v>1110</v>
      </c>
    </row>
    <row r="351" spans="1:23" s="55" customFormat="1" ht="176.25" customHeight="1" x14ac:dyDescent="0.2">
      <c r="A351" s="45">
        <v>38</v>
      </c>
      <c r="B351" s="46" t="s">
        <v>60</v>
      </c>
      <c r="C351" s="46" t="s">
        <v>1476</v>
      </c>
      <c r="D351" s="46" t="s">
        <v>1475</v>
      </c>
      <c r="E351" s="56">
        <v>1</v>
      </c>
      <c r="F351" s="48" t="s">
        <v>246</v>
      </c>
      <c r="G351" s="49" t="s">
        <v>247</v>
      </c>
      <c r="H351" s="49" t="s">
        <v>247</v>
      </c>
      <c r="I351" s="50" t="s">
        <v>717</v>
      </c>
      <c r="J351" s="51" t="s">
        <v>168</v>
      </c>
      <c r="K351" s="51" t="s">
        <v>169</v>
      </c>
      <c r="L351" s="51" t="s">
        <v>646</v>
      </c>
      <c r="M351" s="51" t="s">
        <v>741</v>
      </c>
      <c r="N351" s="51" t="s">
        <v>731</v>
      </c>
      <c r="O351" s="52">
        <v>365216.57</v>
      </c>
      <c r="P351" s="52">
        <v>0</v>
      </c>
      <c r="Q351" s="52">
        <v>6046.29</v>
      </c>
      <c r="R351" s="52">
        <v>8722.65</v>
      </c>
      <c r="S351" s="53" t="s">
        <v>1340</v>
      </c>
      <c r="T351" s="52">
        <v>362540.21</v>
      </c>
      <c r="U351" s="51" t="s">
        <v>218</v>
      </c>
      <c r="V351" s="49" t="s">
        <v>1147</v>
      </c>
      <c r="W351" s="54">
        <f t="shared" si="10"/>
        <v>1468</v>
      </c>
    </row>
    <row r="352" spans="1:23" s="55" customFormat="1" ht="369.75" customHeight="1" x14ac:dyDescent="0.2">
      <c r="A352" s="45">
        <v>38</v>
      </c>
      <c r="B352" s="46" t="s">
        <v>60</v>
      </c>
      <c r="C352" s="46" t="s">
        <v>1476</v>
      </c>
      <c r="D352" s="46" t="s">
        <v>1475</v>
      </c>
      <c r="E352" s="56">
        <v>1</v>
      </c>
      <c r="F352" s="48" t="s">
        <v>886</v>
      </c>
      <c r="G352" s="49" t="s">
        <v>887</v>
      </c>
      <c r="H352" s="49" t="s">
        <v>887</v>
      </c>
      <c r="I352" s="50" t="s">
        <v>888</v>
      </c>
      <c r="J352" s="51" t="s">
        <v>889</v>
      </c>
      <c r="K352" s="51" t="s">
        <v>890</v>
      </c>
      <c r="L352" s="51" t="s">
        <v>646</v>
      </c>
      <c r="M352" s="51" t="s">
        <v>891</v>
      </c>
      <c r="N352" s="51" t="s">
        <v>615</v>
      </c>
      <c r="O352" s="52">
        <v>572332.75</v>
      </c>
      <c r="P352" s="52">
        <v>0</v>
      </c>
      <c r="Q352" s="52">
        <v>4183.88</v>
      </c>
      <c r="R352" s="52">
        <v>800.4</v>
      </c>
      <c r="S352" s="53" t="s">
        <v>1544</v>
      </c>
      <c r="T352" s="52">
        <v>575716.23</v>
      </c>
      <c r="U352" s="51" t="s">
        <v>623</v>
      </c>
      <c r="V352" s="49" t="s">
        <v>1545</v>
      </c>
      <c r="W352" s="54">
        <f t="shared" si="10"/>
        <v>1543</v>
      </c>
    </row>
    <row r="353" spans="1:23" s="55" customFormat="1" ht="214.5" customHeight="1" x14ac:dyDescent="0.2">
      <c r="A353" s="45">
        <v>38</v>
      </c>
      <c r="B353" s="46" t="s">
        <v>60</v>
      </c>
      <c r="C353" s="46" t="s">
        <v>1476</v>
      </c>
      <c r="D353" s="46" t="s">
        <v>1475</v>
      </c>
      <c r="E353" s="56">
        <v>1</v>
      </c>
      <c r="F353" s="48" t="s">
        <v>34</v>
      </c>
      <c r="G353" s="49" t="s">
        <v>98</v>
      </c>
      <c r="H353" s="49" t="s">
        <v>98</v>
      </c>
      <c r="I353" s="50" t="s">
        <v>99</v>
      </c>
      <c r="J353" s="51" t="s">
        <v>100</v>
      </c>
      <c r="K353" s="51" t="s">
        <v>242</v>
      </c>
      <c r="L353" s="51" t="s">
        <v>646</v>
      </c>
      <c r="M353" s="51" t="s">
        <v>588</v>
      </c>
      <c r="N353" s="51" t="s">
        <v>615</v>
      </c>
      <c r="O353" s="52">
        <v>71558974</v>
      </c>
      <c r="P353" s="52">
        <v>2727885</v>
      </c>
      <c r="Q353" s="52">
        <v>831400</v>
      </c>
      <c r="R353" s="52">
        <v>8178476</v>
      </c>
      <c r="S353" s="53" t="s">
        <v>1341</v>
      </c>
      <c r="T353" s="52">
        <v>66939783</v>
      </c>
      <c r="U353" s="51" t="s">
        <v>218</v>
      </c>
      <c r="V353" s="49" t="s">
        <v>934</v>
      </c>
      <c r="W353" s="54">
        <f t="shared" si="10"/>
        <v>1106</v>
      </c>
    </row>
    <row r="354" spans="1:23" s="55" customFormat="1" ht="283.5" customHeight="1" x14ac:dyDescent="0.2">
      <c r="A354" s="45">
        <v>38</v>
      </c>
      <c r="B354" s="46" t="s">
        <v>60</v>
      </c>
      <c r="C354" s="46" t="s">
        <v>1476</v>
      </c>
      <c r="D354" s="46" t="s">
        <v>1475</v>
      </c>
      <c r="E354" s="56">
        <v>1</v>
      </c>
      <c r="F354" s="48" t="s">
        <v>1057</v>
      </c>
      <c r="G354" s="49" t="s">
        <v>1058</v>
      </c>
      <c r="H354" s="49" t="s">
        <v>1058</v>
      </c>
      <c r="I354" s="50" t="s">
        <v>1059</v>
      </c>
      <c r="J354" s="51" t="s">
        <v>1060</v>
      </c>
      <c r="K354" s="51" t="s">
        <v>1061</v>
      </c>
      <c r="L354" s="51" t="s">
        <v>482</v>
      </c>
      <c r="M354" s="51" t="s">
        <v>553</v>
      </c>
      <c r="N354" s="51" t="s">
        <v>217</v>
      </c>
      <c r="O354" s="52">
        <v>10661070.92</v>
      </c>
      <c r="P354" s="52">
        <v>97482.71</v>
      </c>
      <c r="Q354" s="52">
        <v>170723.48</v>
      </c>
      <c r="R354" s="52">
        <v>1109733.03</v>
      </c>
      <c r="S354" s="53" t="s">
        <v>1342</v>
      </c>
      <c r="T354" s="52">
        <v>9819544.0800000001</v>
      </c>
      <c r="U354" s="51" t="s">
        <v>623</v>
      </c>
      <c r="V354" s="49" t="s">
        <v>1130</v>
      </c>
      <c r="W354" s="54">
        <f t="shared" si="10"/>
        <v>1570</v>
      </c>
    </row>
    <row r="355" spans="1:23" s="55" customFormat="1" ht="159.75" customHeight="1" x14ac:dyDescent="0.2">
      <c r="A355" s="45">
        <v>38</v>
      </c>
      <c r="B355" s="46" t="s">
        <v>60</v>
      </c>
      <c r="C355" s="46" t="s">
        <v>1476</v>
      </c>
      <c r="D355" s="46" t="s">
        <v>1475</v>
      </c>
      <c r="E355" s="56">
        <v>1</v>
      </c>
      <c r="F355" s="48" t="s">
        <v>673</v>
      </c>
      <c r="G355" s="49" t="s">
        <v>674</v>
      </c>
      <c r="H355" s="49" t="s">
        <v>674</v>
      </c>
      <c r="I355" s="50" t="s">
        <v>675</v>
      </c>
      <c r="J355" s="51" t="s">
        <v>676</v>
      </c>
      <c r="K355" s="51" t="s">
        <v>403</v>
      </c>
      <c r="L355" s="51" t="s">
        <v>646</v>
      </c>
      <c r="M355" s="51" t="s">
        <v>359</v>
      </c>
      <c r="N355" s="51" t="s">
        <v>615</v>
      </c>
      <c r="O355" s="52">
        <v>12827080.01</v>
      </c>
      <c r="P355" s="52">
        <v>0</v>
      </c>
      <c r="Q355" s="52">
        <v>205112.02</v>
      </c>
      <c r="R355" s="52">
        <v>65287.47</v>
      </c>
      <c r="S355" s="53" t="s">
        <v>1343</v>
      </c>
      <c r="T355" s="52">
        <v>12966904.560000001</v>
      </c>
      <c r="U355" s="51" t="s">
        <v>623</v>
      </c>
      <c r="V355" s="49" t="s">
        <v>935</v>
      </c>
      <c r="W355" s="54">
        <f t="shared" si="10"/>
        <v>1108</v>
      </c>
    </row>
    <row r="356" spans="1:23" s="55" customFormat="1" ht="114.75" customHeight="1" x14ac:dyDescent="0.2">
      <c r="A356" s="45">
        <v>38</v>
      </c>
      <c r="B356" s="46" t="s">
        <v>60</v>
      </c>
      <c r="C356" s="46" t="s">
        <v>1476</v>
      </c>
      <c r="D356" s="46" t="s">
        <v>1475</v>
      </c>
      <c r="E356" s="56">
        <v>1</v>
      </c>
      <c r="F356" s="48" t="s">
        <v>404</v>
      </c>
      <c r="G356" s="49" t="s">
        <v>405</v>
      </c>
      <c r="H356" s="49" t="s">
        <v>405</v>
      </c>
      <c r="I356" s="50" t="s">
        <v>406</v>
      </c>
      <c r="J356" s="51" t="s">
        <v>407</v>
      </c>
      <c r="K356" s="51" t="s">
        <v>408</v>
      </c>
      <c r="L356" s="51" t="s">
        <v>646</v>
      </c>
      <c r="M356" s="51" t="s">
        <v>359</v>
      </c>
      <c r="N356" s="51" t="s">
        <v>731</v>
      </c>
      <c r="O356" s="52">
        <v>0</v>
      </c>
      <c r="P356" s="52">
        <v>0</v>
      </c>
      <c r="Q356" s="52">
        <v>0</v>
      </c>
      <c r="R356" s="52">
        <v>0</v>
      </c>
      <c r="S356" s="53" t="s">
        <v>1546</v>
      </c>
      <c r="T356" s="52">
        <v>0</v>
      </c>
      <c r="U356" s="51" t="s">
        <v>623</v>
      </c>
      <c r="V356" s="49" t="s">
        <v>1547</v>
      </c>
      <c r="W356" s="54">
        <f t="shared" si="10"/>
        <v>1238</v>
      </c>
    </row>
    <row r="357" spans="1:23" s="55" customFormat="1" ht="291.75" customHeight="1" x14ac:dyDescent="0.2">
      <c r="A357" s="45">
        <v>38</v>
      </c>
      <c r="B357" s="46" t="s">
        <v>60</v>
      </c>
      <c r="C357" s="46" t="s">
        <v>1476</v>
      </c>
      <c r="D357" s="46" t="s">
        <v>1475</v>
      </c>
      <c r="E357" s="56">
        <v>1</v>
      </c>
      <c r="F357" s="48" t="s">
        <v>404</v>
      </c>
      <c r="G357" s="49" t="s">
        <v>405</v>
      </c>
      <c r="H357" s="49" t="s">
        <v>405</v>
      </c>
      <c r="I357" s="50" t="s">
        <v>1115</v>
      </c>
      <c r="J357" s="51" t="s">
        <v>1116</v>
      </c>
      <c r="K357" s="51" t="s">
        <v>1117</v>
      </c>
      <c r="L357" s="51" t="s">
        <v>646</v>
      </c>
      <c r="M357" s="51" t="s">
        <v>359</v>
      </c>
      <c r="N357" s="51" t="s">
        <v>217</v>
      </c>
      <c r="O357" s="52">
        <v>2798611.54</v>
      </c>
      <c r="P357" s="52">
        <v>0</v>
      </c>
      <c r="Q357" s="52">
        <v>62050.67</v>
      </c>
      <c r="R357" s="52">
        <v>21801.94</v>
      </c>
      <c r="S357" s="53" t="s">
        <v>1344</v>
      </c>
      <c r="T357" s="52">
        <v>2838860.27</v>
      </c>
      <c r="U357" s="51" t="s">
        <v>623</v>
      </c>
      <c r="V357" s="49" t="s">
        <v>1118</v>
      </c>
      <c r="W357" s="54">
        <f t="shared" si="10"/>
        <v>1583</v>
      </c>
    </row>
    <row r="358" spans="1:23" s="55" customFormat="1" ht="291.75" customHeight="1" x14ac:dyDescent="0.2">
      <c r="A358" s="45">
        <v>38</v>
      </c>
      <c r="B358" s="46" t="s">
        <v>60</v>
      </c>
      <c r="C358" s="46" t="s">
        <v>1476</v>
      </c>
      <c r="D358" s="46" t="s">
        <v>1475</v>
      </c>
      <c r="E358" s="56">
        <v>1</v>
      </c>
      <c r="F358" s="48" t="s">
        <v>409</v>
      </c>
      <c r="G358" s="49" t="s">
        <v>410</v>
      </c>
      <c r="H358" s="49" t="s">
        <v>410</v>
      </c>
      <c r="I358" s="50" t="s">
        <v>411</v>
      </c>
      <c r="J358" s="51" t="s">
        <v>499</v>
      </c>
      <c r="K358" s="51" t="s">
        <v>835</v>
      </c>
      <c r="L358" s="51" t="s">
        <v>646</v>
      </c>
      <c r="M358" s="51" t="s">
        <v>587</v>
      </c>
      <c r="N358" s="51" t="s">
        <v>615</v>
      </c>
      <c r="O358" s="52">
        <v>51798219.469999999</v>
      </c>
      <c r="P358" s="52">
        <v>0</v>
      </c>
      <c r="Q358" s="52">
        <v>61725.599999999999</v>
      </c>
      <c r="R358" s="52">
        <v>1261412.2</v>
      </c>
      <c r="S358" s="53" t="s">
        <v>1345</v>
      </c>
      <c r="T358" s="52">
        <v>50598532.869999997</v>
      </c>
      <c r="U358" s="51" t="s">
        <v>623</v>
      </c>
      <c r="V358" s="49" t="s">
        <v>1860</v>
      </c>
      <c r="W358" s="54">
        <f t="shared" si="10"/>
        <v>1405</v>
      </c>
    </row>
    <row r="359" spans="1:23" s="55" customFormat="1" ht="291.75" customHeight="1" x14ac:dyDescent="0.2">
      <c r="A359" s="45">
        <v>38</v>
      </c>
      <c r="B359" s="46" t="s">
        <v>60</v>
      </c>
      <c r="C359" s="46" t="s">
        <v>1476</v>
      </c>
      <c r="D359" s="46" t="s">
        <v>1475</v>
      </c>
      <c r="E359" s="56">
        <v>1</v>
      </c>
      <c r="F359" s="48" t="s">
        <v>231</v>
      </c>
      <c r="G359" s="49" t="s">
        <v>776</v>
      </c>
      <c r="H359" s="49" t="s">
        <v>776</v>
      </c>
      <c r="I359" s="50" t="s">
        <v>665</v>
      </c>
      <c r="J359" s="51" t="s">
        <v>666</v>
      </c>
      <c r="K359" s="51" t="s">
        <v>836</v>
      </c>
      <c r="L359" s="51" t="s">
        <v>646</v>
      </c>
      <c r="M359" s="51" t="s">
        <v>359</v>
      </c>
      <c r="N359" s="51" t="s">
        <v>615</v>
      </c>
      <c r="O359" s="52">
        <v>4645520.6100000003</v>
      </c>
      <c r="P359" s="52">
        <v>0</v>
      </c>
      <c r="Q359" s="52">
        <v>71854.210000000006</v>
      </c>
      <c r="R359" s="52">
        <v>6960</v>
      </c>
      <c r="S359" s="53" t="s">
        <v>1346</v>
      </c>
      <c r="T359" s="52">
        <v>4710414.82</v>
      </c>
      <c r="U359" s="51" t="s">
        <v>623</v>
      </c>
      <c r="V359" s="49" t="s">
        <v>1861</v>
      </c>
      <c r="W359" s="54">
        <f t="shared" si="10"/>
        <v>1107</v>
      </c>
    </row>
    <row r="360" spans="1:23" s="55" customFormat="1" ht="291.75" customHeight="1" x14ac:dyDescent="0.2">
      <c r="A360" s="45">
        <v>38</v>
      </c>
      <c r="B360" s="46" t="s">
        <v>60</v>
      </c>
      <c r="C360" s="46" t="s">
        <v>1476</v>
      </c>
      <c r="D360" s="46" t="s">
        <v>1475</v>
      </c>
      <c r="E360" s="56">
        <v>1</v>
      </c>
      <c r="F360" s="48" t="s">
        <v>667</v>
      </c>
      <c r="G360" s="49" t="s">
        <v>1046</v>
      </c>
      <c r="H360" s="49" t="s">
        <v>668</v>
      </c>
      <c r="I360" s="50" t="s">
        <v>669</v>
      </c>
      <c r="J360" s="51" t="s">
        <v>670</v>
      </c>
      <c r="K360" s="51" t="s">
        <v>470</v>
      </c>
      <c r="L360" s="51" t="s">
        <v>482</v>
      </c>
      <c r="M360" s="51" t="s">
        <v>1030</v>
      </c>
      <c r="N360" s="51" t="s">
        <v>615</v>
      </c>
      <c r="O360" s="52">
        <v>44364.98</v>
      </c>
      <c r="P360" s="52">
        <v>0</v>
      </c>
      <c r="Q360" s="52">
        <v>9554.32</v>
      </c>
      <c r="R360" s="52">
        <v>0.87</v>
      </c>
      <c r="S360" s="53" t="s">
        <v>1862</v>
      </c>
      <c r="T360" s="52">
        <v>53918.43</v>
      </c>
      <c r="U360" s="51" t="s">
        <v>623</v>
      </c>
      <c r="V360" s="49" t="s">
        <v>1863</v>
      </c>
      <c r="W360" s="54">
        <f t="shared" si="10"/>
        <v>1098</v>
      </c>
    </row>
    <row r="361" spans="1:23" s="55" customFormat="1" ht="300" customHeight="1" x14ac:dyDescent="0.2">
      <c r="A361" s="45">
        <v>38</v>
      </c>
      <c r="B361" s="46" t="s">
        <v>60</v>
      </c>
      <c r="C361" s="46" t="s">
        <v>1476</v>
      </c>
      <c r="D361" s="46" t="s">
        <v>1475</v>
      </c>
      <c r="E361" s="56">
        <v>1</v>
      </c>
      <c r="F361" s="48" t="s">
        <v>866</v>
      </c>
      <c r="G361" s="49" t="s">
        <v>867</v>
      </c>
      <c r="H361" s="49" t="s">
        <v>867</v>
      </c>
      <c r="I361" s="50" t="s">
        <v>868</v>
      </c>
      <c r="J361" s="51" t="s">
        <v>869</v>
      </c>
      <c r="K361" s="51" t="s">
        <v>870</v>
      </c>
      <c r="L361" s="51" t="s">
        <v>646</v>
      </c>
      <c r="M361" s="51" t="s">
        <v>359</v>
      </c>
      <c r="N361" s="51" t="s">
        <v>217</v>
      </c>
      <c r="O361" s="52">
        <v>1338983.98</v>
      </c>
      <c r="P361" s="52">
        <v>0</v>
      </c>
      <c r="Q361" s="52">
        <v>21616.2</v>
      </c>
      <c r="R361" s="52">
        <v>142140.03</v>
      </c>
      <c r="S361" s="53" t="s">
        <v>1347</v>
      </c>
      <c r="T361" s="52">
        <v>1218460.1499999999</v>
      </c>
      <c r="U361" s="51" t="s">
        <v>623</v>
      </c>
      <c r="V361" s="49" t="s">
        <v>1864</v>
      </c>
      <c r="W361" s="54">
        <f t="shared" si="10"/>
        <v>1534</v>
      </c>
    </row>
    <row r="362" spans="1:23" s="55" customFormat="1" ht="210.75" customHeight="1" x14ac:dyDescent="0.2">
      <c r="A362" s="45">
        <v>38</v>
      </c>
      <c r="B362" s="46" t="s">
        <v>60</v>
      </c>
      <c r="C362" s="46" t="s">
        <v>1476</v>
      </c>
      <c r="D362" s="46" t="s">
        <v>1475</v>
      </c>
      <c r="E362" s="56">
        <v>1</v>
      </c>
      <c r="F362" s="48" t="s">
        <v>101</v>
      </c>
      <c r="G362" s="49" t="s">
        <v>626</v>
      </c>
      <c r="H362" s="49" t="s">
        <v>626</v>
      </c>
      <c r="I362" s="50" t="s">
        <v>714</v>
      </c>
      <c r="J362" s="51" t="s">
        <v>907</v>
      </c>
      <c r="K362" s="51" t="s">
        <v>837</v>
      </c>
      <c r="L362" s="51" t="s">
        <v>646</v>
      </c>
      <c r="M362" s="51" t="s">
        <v>589</v>
      </c>
      <c r="N362" s="51" t="s">
        <v>615</v>
      </c>
      <c r="O362" s="52">
        <v>58146254.390000001</v>
      </c>
      <c r="P362" s="52">
        <v>0</v>
      </c>
      <c r="Q362" s="52">
        <v>982525.28</v>
      </c>
      <c r="R362" s="52">
        <v>5928700.1900000004</v>
      </c>
      <c r="S362" s="53" t="s">
        <v>1865</v>
      </c>
      <c r="T362" s="52">
        <v>53200079.479999997</v>
      </c>
      <c r="U362" s="51" t="s">
        <v>623</v>
      </c>
      <c r="V362" s="49" t="s">
        <v>1866</v>
      </c>
      <c r="W362" s="54">
        <f t="shared" si="10"/>
        <v>1109</v>
      </c>
    </row>
    <row r="363" spans="1:23" s="55" customFormat="1" ht="177" customHeight="1" x14ac:dyDescent="0.2">
      <c r="A363" s="45">
        <v>38</v>
      </c>
      <c r="B363" s="46" t="s">
        <v>60</v>
      </c>
      <c r="C363" s="46" t="s">
        <v>1476</v>
      </c>
      <c r="D363" s="46" t="s">
        <v>1475</v>
      </c>
      <c r="E363" s="56">
        <v>1</v>
      </c>
      <c r="F363" s="48" t="s">
        <v>715</v>
      </c>
      <c r="G363" s="49" t="s">
        <v>838</v>
      </c>
      <c r="H363" s="49" t="s">
        <v>838</v>
      </c>
      <c r="I363" s="50" t="s">
        <v>504</v>
      </c>
      <c r="J363" s="51" t="s">
        <v>505</v>
      </c>
      <c r="K363" s="51" t="s">
        <v>506</v>
      </c>
      <c r="L363" s="51" t="s">
        <v>646</v>
      </c>
      <c r="M363" s="51" t="s">
        <v>359</v>
      </c>
      <c r="N363" s="51" t="s">
        <v>217</v>
      </c>
      <c r="O363" s="52">
        <v>76737637</v>
      </c>
      <c r="P363" s="52">
        <v>481640.28</v>
      </c>
      <c r="Q363" s="52">
        <v>1156641.1000000001</v>
      </c>
      <c r="R363" s="52">
        <v>7101215.1299999999</v>
      </c>
      <c r="S363" s="53" t="s">
        <v>1867</v>
      </c>
      <c r="T363" s="52">
        <v>71274703.25</v>
      </c>
      <c r="U363" s="51" t="s">
        <v>623</v>
      </c>
      <c r="V363" s="49" t="s">
        <v>1868</v>
      </c>
      <c r="W363" s="54">
        <f t="shared" si="10"/>
        <v>1128</v>
      </c>
    </row>
    <row r="364" spans="1:23" s="55" customFormat="1" ht="197.25" customHeight="1" x14ac:dyDescent="0.2">
      <c r="A364" s="45">
        <v>38</v>
      </c>
      <c r="B364" s="46" t="s">
        <v>60</v>
      </c>
      <c r="C364" s="46" t="s">
        <v>1476</v>
      </c>
      <c r="D364" s="46" t="s">
        <v>1475</v>
      </c>
      <c r="E364" s="56">
        <v>1</v>
      </c>
      <c r="F364" s="48" t="s">
        <v>507</v>
      </c>
      <c r="G364" s="49" t="s">
        <v>508</v>
      </c>
      <c r="H364" s="49" t="s">
        <v>508</v>
      </c>
      <c r="I364" s="50" t="s">
        <v>509</v>
      </c>
      <c r="J364" s="51" t="s">
        <v>510</v>
      </c>
      <c r="K364" s="51" t="s">
        <v>461</v>
      </c>
      <c r="L364" s="51" t="s">
        <v>646</v>
      </c>
      <c r="M364" s="51" t="s">
        <v>589</v>
      </c>
      <c r="N364" s="51" t="s">
        <v>615</v>
      </c>
      <c r="O364" s="52">
        <v>16100943.76</v>
      </c>
      <c r="P364" s="52">
        <v>0</v>
      </c>
      <c r="Q364" s="52">
        <v>178579.54</v>
      </c>
      <c r="R364" s="52">
        <v>10040610.6</v>
      </c>
      <c r="S364" s="53" t="s">
        <v>1869</v>
      </c>
      <c r="T364" s="52">
        <v>6238912.7000000002</v>
      </c>
      <c r="U364" s="51" t="s">
        <v>623</v>
      </c>
      <c r="V364" s="49" t="s">
        <v>936</v>
      </c>
      <c r="W364" s="54">
        <f t="shared" si="10"/>
        <v>1164</v>
      </c>
    </row>
    <row r="365" spans="1:23" s="55" customFormat="1" ht="114.75" customHeight="1" x14ac:dyDescent="0.2">
      <c r="A365" s="45">
        <v>38</v>
      </c>
      <c r="B365" s="46" t="s">
        <v>60</v>
      </c>
      <c r="C365" s="46" t="s">
        <v>1476</v>
      </c>
      <c r="D365" s="46" t="s">
        <v>1475</v>
      </c>
      <c r="E365" s="56">
        <v>1</v>
      </c>
      <c r="F365" s="48" t="s">
        <v>507</v>
      </c>
      <c r="G365" s="49" t="s">
        <v>508</v>
      </c>
      <c r="H365" s="49" t="s">
        <v>508</v>
      </c>
      <c r="I365" s="50" t="s">
        <v>511</v>
      </c>
      <c r="J365" s="51" t="s">
        <v>512</v>
      </c>
      <c r="K365" s="51" t="s">
        <v>513</v>
      </c>
      <c r="L365" s="51" t="s">
        <v>646</v>
      </c>
      <c r="M365" s="51" t="s">
        <v>589</v>
      </c>
      <c r="N365" s="51" t="s">
        <v>731</v>
      </c>
      <c r="O365" s="52">
        <v>723184.23</v>
      </c>
      <c r="P365" s="52">
        <v>0</v>
      </c>
      <c r="Q365" s="52">
        <v>0</v>
      </c>
      <c r="R365" s="52">
        <v>0</v>
      </c>
      <c r="S365" s="53" t="s">
        <v>1870</v>
      </c>
      <c r="T365" s="52">
        <v>0</v>
      </c>
      <c r="U365" s="51" t="s">
        <v>623</v>
      </c>
      <c r="V365" s="49" t="s">
        <v>1871</v>
      </c>
      <c r="W365" s="54">
        <f t="shared" si="10"/>
        <v>128</v>
      </c>
    </row>
    <row r="366" spans="1:23" s="35" customFormat="1" ht="11.25" outlineLevel="2" x14ac:dyDescent="0.2">
      <c r="A366" s="33"/>
      <c r="B366" s="60" t="s">
        <v>251</v>
      </c>
      <c r="C366" s="61"/>
      <c r="D366" s="61"/>
      <c r="E366" s="29">
        <f>SUBTOTAL(9,E367:E402)</f>
        <v>36</v>
      </c>
      <c r="F366" s="30"/>
      <c r="G366" s="30"/>
      <c r="H366" s="30"/>
      <c r="I366" s="31"/>
      <c r="J366" s="30"/>
      <c r="K366" s="30"/>
      <c r="L366" s="30"/>
      <c r="M366" s="30"/>
      <c r="N366" s="30"/>
      <c r="O366" s="32"/>
      <c r="P366" s="32"/>
      <c r="Q366" s="32"/>
      <c r="R366" s="32"/>
      <c r="S366" s="30"/>
      <c r="T366" s="32"/>
      <c r="U366" s="30"/>
      <c r="V366" s="39"/>
      <c r="W366" s="43"/>
    </row>
    <row r="367" spans="1:23" s="55" customFormat="1" ht="219.75" customHeight="1" x14ac:dyDescent="0.2">
      <c r="A367" s="45">
        <v>38</v>
      </c>
      <c r="B367" s="46" t="s">
        <v>60</v>
      </c>
      <c r="C367" s="46" t="s">
        <v>1476</v>
      </c>
      <c r="D367" s="46" t="s">
        <v>1486</v>
      </c>
      <c r="E367" s="56">
        <v>1</v>
      </c>
      <c r="F367" s="48" t="s">
        <v>462</v>
      </c>
      <c r="G367" s="49" t="s">
        <v>60</v>
      </c>
      <c r="H367" s="49" t="s">
        <v>516</v>
      </c>
      <c r="I367" s="50">
        <v>20023810001240</v>
      </c>
      <c r="J367" s="51" t="s">
        <v>1148</v>
      </c>
      <c r="K367" s="51" t="s">
        <v>1149</v>
      </c>
      <c r="L367" s="51" t="s">
        <v>215</v>
      </c>
      <c r="M367" s="51" t="s">
        <v>216</v>
      </c>
      <c r="N367" s="51" t="s">
        <v>615</v>
      </c>
      <c r="O367" s="52">
        <v>171805014.91</v>
      </c>
      <c r="P367" s="52">
        <v>0</v>
      </c>
      <c r="Q367" s="52">
        <v>3080166.43</v>
      </c>
      <c r="R367" s="52">
        <v>146815.63</v>
      </c>
      <c r="S367" s="53" t="s">
        <v>1872</v>
      </c>
      <c r="T367" s="52">
        <v>120955285.05</v>
      </c>
      <c r="U367" s="51" t="s">
        <v>623</v>
      </c>
      <c r="V367" s="49" t="s">
        <v>1873</v>
      </c>
      <c r="W367" s="54">
        <f t="shared" ref="W367:W402" si="11">IF(OR(LEFT(I367)="7",LEFT(I367,1)="8"),VALUE(RIGHT(I367,3)),VALUE(RIGHT(I367,4)))</f>
        <v>1240</v>
      </c>
    </row>
    <row r="368" spans="1:23" s="55" customFormat="1" ht="219.75" customHeight="1" x14ac:dyDescent="0.2">
      <c r="A368" s="45">
        <v>38</v>
      </c>
      <c r="B368" s="46" t="s">
        <v>60</v>
      </c>
      <c r="C368" s="46" t="s">
        <v>1476</v>
      </c>
      <c r="D368" s="46" t="s">
        <v>1486</v>
      </c>
      <c r="E368" s="56">
        <v>1</v>
      </c>
      <c r="F368" s="48" t="s">
        <v>462</v>
      </c>
      <c r="G368" s="49" t="s">
        <v>60</v>
      </c>
      <c r="H368" s="49" t="s">
        <v>69</v>
      </c>
      <c r="I368" s="50">
        <v>20023810001241</v>
      </c>
      <c r="J368" s="51" t="s">
        <v>791</v>
      </c>
      <c r="K368" s="51" t="s">
        <v>1202</v>
      </c>
      <c r="L368" s="51" t="s">
        <v>646</v>
      </c>
      <c r="M368" s="51" t="s">
        <v>589</v>
      </c>
      <c r="N368" s="51" t="s">
        <v>615</v>
      </c>
      <c r="O368" s="52">
        <v>240966360.49000001</v>
      </c>
      <c r="P368" s="52">
        <v>0</v>
      </c>
      <c r="Q368" s="52">
        <v>4319502.72</v>
      </c>
      <c r="R368" s="52">
        <v>148411.29</v>
      </c>
      <c r="S368" s="53" t="s">
        <v>1548</v>
      </c>
      <c r="T368" s="52">
        <v>245137451.91999999</v>
      </c>
      <c r="U368" s="51" t="s">
        <v>623</v>
      </c>
      <c r="V368" s="49" t="s">
        <v>1874</v>
      </c>
      <c r="W368" s="54">
        <f t="shared" si="11"/>
        <v>1241</v>
      </c>
    </row>
    <row r="369" spans="1:23" s="55" customFormat="1" ht="219.75" customHeight="1" x14ac:dyDescent="0.2">
      <c r="A369" s="45">
        <v>38</v>
      </c>
      <c r="B369" s="46" t="s">
        <v>60</v>
      </c>
      <c r="C369" s="46" t="s">
        <v>1476</v>
      </c>
      <c r="D369" s="46" t="s">
        <v>1486</v>
      </c>
      <c r="E369" s="56">
        <v>1</v>
      </c>
      <c r="F369" s="48" t="s">
        <v>462</v>
      </c>
      <c r="G369" s="49" t="s">
        <v>60</v>
      </c>
      <c r="H369" s="49" t="s">
        <v>484</v>
      </c>
      <c r="I369" s="50">
        <v>20023810001242</v>
      </c>
      <c r="J369" s="51" t="s">
        <v>1150</v>
      </c>
      <c r="K369" s="51" t="s">
        <v>1151</v>
      </c>
      <c r="L369" s="51" t="s">
        <v>215</v>
      </c>
      <c r="M369" s="51" t="s">
        <v>216</v>
      </c>
      <c r="N369" s="51" t="s">
        <v>615</v>
      </c>
      <c r="O369" s="52">
        <v>26482586.210000001</v>
      </c>
      <c r="P369" s="52">
        <v>0</v>
      </c>
      <c r="Q369" s="52">
        <v>474020.29</v>
      </c>
      <c r="R369" s="52">
        <v>59998.01</v>
      </c>
      <c r="S369" s="53" t="s">
        <v>1875</v>
      </c>
      <c r="T369" s="52">
        <v>26896608.489999998</v>
      </c>
      <c r="U369" s="51" t="s">
        <v>623</v>
      </c>
      <c r="V369" s="49" t="s">
        <v>1876</v>
      </c>
      <c r="W369" s="54">
        <f t="shared" si="11"/>
        <v>1242</v>
      </c>
    </row>
    <row r="370" spans="1:23" s="55" customFormat="1" ht="219.75" customHeight="1" x14ac:dyDescent="0.2">
      <c r="A370" s="45">
        <v>38</v>
      </c>
      <c r="B370" s="46" t="s">
        <v>60</v>
      </c>
      <c r="C370" s="46" t="s">
        <v>1476</v>
      </c>
      <c r="D370" s="46" t="s">
        <v>1486</v>
      </c>
      <c r="E370" s="56">
        <v>1</v>
      </c>
      <c r="F370" s="48" t="s">
        <v>462</v>
      </c>
      <c r="G370" s="49" t="s">
        <v>60</v>
      </c>
      <c r="H370" s="49" t="s">
        <v>550</v>
      </c>
      <c r="I370" s="50">
        <v>20023810001243</v>
      </c>
      <c r="J370" s="51" t="s">
        <v>1152</v>
      </c>
      <c r="K370" s="51" t="s">
        <v>1153</v>
      </c>
      <c r="L370" s="51" t="s">
        <v>215</v>
      </c>
      <c r="M370" s="51" t="s">
        <v>216</v>
      </c>
      <c r="N370" s="51" t="s">
        <v>615</v>
      </c>
      <c r="O370" s="52">
        <v>103257774.76000001</v>
      </c>
      <c r="P370" s="52">
        <v>0</v>
      </c>
      <c r="Q370" s="52">
        <v>1849565.65</v>
      </c>
      <c r="R370" s="52">
        <v>110366.8</v>
      </c>
      <c r="S370" s="53" t="s">
        <v>1877</v>
      </c>
      <c r="T370" s="52">
        <v>81907773.609999999</v>
      </c>
      <c r="U370" s="51" t="s">
        <v>623</v>
      </c>
      <c r="V370" s="49" t="s">
        <v>1878</v>
      </c>
      <c r="W370" s="54">
        <f t="shared" si="11"/>
        <v>1243</v>
      </c>
    </row>
    <row r="371" spans="1:23" s="55" customFormat="1" ht="219.75" customHeight="1" x14ac:dyDescent="0.2">
      <c r="A371" s="45">
        <v>38</v>
      </c>
      <c r="B371" s="46" t="s">
        <v>60</v>
      </c>
      <c r="C371" s="46" t="s">
        <v>1476</v>
      </c>
      <c r="D371" s="46" t="s">
        <v>1486</v>
      </c>
      <c r="E371" s="56">
        <v>1</v>
      </c>
      <c r="F371" s="48" t="s">
        <v>462</v>
      </c>
      <c r="G371" s="49" t="s">
        <v>60</v>
      </c>
      <c r="H371" s="49" t="s">
        <v>635</v>
      </c>
      <c r="I371" s="50">
        <v>20023810001244</v>
      </c>
      <c r="J371" s="51" t="s">
        <v>1154</v>
      </c>
      <c r="K371" s="51" t="s">
        <v>1155</v>
      </c>
      <c r="L371" s="51" t="s">
        <v>215</v>
      </c>
      <c r="M371" s="51" t="s">
        <v>216</v>
      </c>
      <c r="N371" s="51" t="s">
        <v>615</v>
      </c>
      <c r="O371" s="52">
        <v>155476844.19999999</v>
      </c>
      <c r="P371" s="52">
        <v>0</v>
      </c>
      <c r="Q371" s="52">
        <v>2799425.94</v>
      </c>
      <c r="R371" s="52">
        <v>96064.41</v>
      </c>
      <c r="S371" s="53" t="s">
        <v>1348</v>
      </c>
      <c r="T371" s="52">
        <v>158087177.21000001</v>
      </c>
      <c r="U371" s="51" t="s">
        <v>623</v>
      </c>
      <c r="V371" s="49" t="s">
        <v>1879</v>
      </c>
      <c r="W371" s="54">
        <f t="shared" si="11"/>
        <v>1244</v>
      </c>
    </row>
    <row r="372" spans="1:23" s="55" customFormat="1" ht="178.5" customHeight="1" x14ac:dyDescent="0.2">
      <c r="A372" s="45">
        <v>38</v>
      </c>
      <c r="B372" s="46" t="s">
        <v>60</v>
      </c>
      <c r="C372" s="46" t="s">
        <v>1476</v>
      </c>
      <c r="D372" s="46" t="s">
        <v>1486</v>
      </c>
      <c r="E372" s="56">
        <v>1</v>
      </c>
      <c r="F372" s="48" t="s">
        <v>462</v>
      </c>
      <c r="G372" s="49" t="s">
        <v>60</v>
      </c>
      <c r="H372" s="49" t="s">
        <v>67</v>
      </c>
      <c r="I372" s="50">
        <v>20023810001245</v>
      </c>
      <c r="J372" s="51" t="s">
        <v>476</v>
      </c>
      <c r="K372" s="51" t="s">
        <v>1203</v>
      </c>
      <c r="L372" s="51" t="s">
        <v>215</v>
      </c>
      <c r="M372" s="51" t="s">
        <v>216</v>
      </c>
      <c r="N372" s="51" t="s">
        <v>615</v>
      </c>
      <c r="O372" s="52">
        <v>383338894.68000001</v>
      </c>
      <c r="P372" s="52">
        <v>214584.98</v>
      </c>
      <c r="Q372" s="52">
        <v>6745497.8300000001</v>
      </c>
      <c r="R372" s="52">
        <v>14149099</v>
      </c>
      <c r="S372" s="53" t="s">
        <v>1549</v>
      </c>
      <c r="T372" s="52">
        <v>248017891.00999999</v>
      </c>
      <c r="U372" s="51" t="s">
        <v>623</v>
      </c>
      <c r="V372" s="49" t="s">
        <v>1880</v>
      </c>
      <c r="W372" s="54">
        <f t="shared" si="11"/>
        <v>1245</v>
      </c>
    </row>
    <row r="373" spans="1:23" s="55" customFormat="1" ht="214.5" customHeight="1" x14ac:dyDescent="0.2">
      <c r="A373" s="45">
        <v>38</v>
      </c>
      <c r="B373" s="46" t="s">
        <v>60</v>
      </c>
      <c r="C373" s="46" t="s">
        <v>1476</v>
      </c>
      <c r="D373" s="46" t="s">
        <v>1486</v>
      </c>
      <c r="E373" s="56">
        <v>1</v>
      </c>
      <c r="F373" s="48" t="s">
        <v>462</v>
      </c>
      <c r="G373" s="49" t="s">
        <v>60</v>
      </c>
      <c r="H373" s="49" t="s">
        <v>66</v>
      </c>
      <c r="I373" s="50">
        <v>20023810001246</v>
      </c>
      <c r="J373" s="51" t="s">
        <v>1156</v>
      </c>
      <c r="K373" s="51" t="s">
        <v>1157</v>
      </c>
      <c r="L373" s="51" t="s">
        <v>215</v>
      </c>
      <c r="M373" s="51" t="s">
        <v>216</v>
      </c>
      <c r="N373" s="51" t="s">
        <v>615</v>
      </c>
      <c r="O373" s="52">
        <v>12895539.41</v>
      </c>
      <c r="P373" s="52">
        <v>0</v>
      </c>
      <c r="Q373" s="52">
        <v>230462.84</v>
      </c>
      <c r="R373" s="52">
        <v>55809.51</v>
      </c>
      <c r="S373" s="53" t="s">
        <v>1349</v>
      </c>
      <c r="T373" s="52">
        <v>12808665.460000001</v>
      </c>
      <c r="U373" s="51" t="s">
        <v>623</v>
      </c>
      <c r="V373" s="49" t="s">
        <v>1881</v>
      </c>
      <c r="W373" s="54">
        <f t="shared" si="11"/>
        <v>1246</v>
      </c>
    </row>
    <row r="374" spans="1:23" s="55" customFormat="1" ht="231" customHeight="1" x14ac:dyDescent="0.2">
      <c r="A374" s="45">
        <v>38</v>
      </c>
      <c r="B374" s="46" t="s">
        <v>60</v>
      </c>
      <c r="C374" s="46" t="s">
        <v>1476</v>
      </c>
      <c r="D374" s="46" t="s">
        <v>1486</v>
      </c>
      <c r="E374" s="56">
        <v>1</v>
      </c>
      <c r="F374" s="48" t="s">
        <v>462</v>
      </c>
      <c r="G374" s="49" t="s">
        <v>60</v>
      </c>
      <c r="H374" s="49" t="s">
        <v>579</v>
      </c>
      <c r="I374" s="50">
        <v>20023810001247</v>
      </c>
      <c r="J374" s="51" t="s">
        <v>1158</v>
      </c>
      <c r="K374" s="51" t="s">
        <v>1159</v>
      </c>
      <c r="L374" s="51" t="s">
        <v>215</v>
      </c>
      <c r="M374" s="51" t="s">
        <v>216</v>
      </c>
      <c r="N374" s="51" t="s">
        <v>615</v>
      </c>
      <c r="O374" s="52">
        <v>144691862.19999999</v>
      </c>
      <c r="P374" s="52">
        <v>718282.42</v>
      </c>
      <c r="Q374" s="52">
        <v>2580930.04</v>
      </c>
      <c r="R374" s="52">
        <v>324034.89</v>
      </c>
      <c r="S374" s="53" t="s">
        <v>1882</v>
      </c>
      <c r="T374" s="52">
        <v>147667039.77000001</v>
      </c>
      <c r="U374" s="51" t="s">
        <v>623</v>
      </c>
      <c r="V374" s="49" t="s">
        <v>1883</v>
      </c>
      <c r="W374" s="54">
        <f t="shared" si="11"/>
        <v>1247</v>
      </c>
    </row>
    <row r="375" spans="1:23" s="55" customFormat="1" ht="234.75" customHeight="1" x14ac:dyDescent="0.2">
      <c r="A375" s="45">
        <v>38</v>
      </c>
      <c r="B375" s="46" t="s">
        <v>60</v>
      </c>
      <c r="C375" s="46" t="s">
        <v>1476</v>
      </c>
      <c r="D375" s="46" t="s">
        <v>1486</v>
      </c>
      <c r="E375" s="56">
        <v>1</v>
      </c>
      <c r="F375" s="48" t="s">
        <v>462</v>
      </c>
      <c r="G375" s="49" t="s">
        <v>60</v>
      </c>
      <c r="H375" s="49" t="s">
        <v>307</v>
      </c>
      <c r="I375" s="50">
        <v>20023810001248</v>
      </c>
      <c r="J375" s="51" t="s">
        <v>220</v>
      </c>
      <c r="K375" s="51" t="s">
        <v>1204</v>
      </c>
      <c r="L375" s="51" t="s">
        <v>215</v>
      </c>
      <c r="M375" s="51" t="s">
        <v>216</v>
      </c>
      <c r="N375" s="51" t="s">
        <v>615</v>
      </c>
      <c r="O375" s="52">
        <v>256146776.13999999</v>
      </c>
      <c r="P375" s="52">
        <v>0</v>
      </c>
      <c r="Q375" s="52">
        <v>4591931.13</v>
      </c>
      <c r="R375" s="52">
        <v>157919.53</v>
      </c>
      <c r="S375" s="53" t="s">
        <v>1884</v>
      </c>
      <c r="T375" s="52">
        <v>99364504.939999998</v>
      </c>
      <c r="U375" s="51" t="s">
        <v>623</v>
      </c>
      <c r="V375" s="49" t="s">
        <v>1885</v>
      </c>
      <c r="W375" s="54">
        <f t="shared" si="11"/>
        <v>1248</v>
      </c>
    </row>
    <row r="376" spans="1:23" s="55" customFormat="1" ht="212.25" customHeight="1" x14ac:dyDescent="0.2">
      <c r="A376" s="45">
        <v>38</v>
      </c>
      <c r="B376" s="46" t="s">
        <v>60</v>
      </c>
      <c r="C376" s="46" t="s">
        <v>1476</v>
      </c>
      <c r="D376" s="46" t="s">
        <v>1486</v>
      </c>
      <c r="E376" s="56">
        <v>1</v>
      </c>
      <c r="F376" s="48" t="s">
        <v>462</v>
      </c>
      <c r="G376" s="49" t="s">
        <v>60</v>
      </c>
      <c r="H376" s="49" t="s">
        <v>559</v>
      </c>
      <c r="I376" s="50">
        <v>20023810001249</v>
      </c>
      <c r="J376" s="51" t="s">
        <v>102</v>
      </c>
      <c r="K376" s="51" t="s">
        <v>126</v>
      </c>
      <c r="L376" s="51" t="s">
        <v>215</v>
      </c>
      <c r="M376" s="51" t="s">
        <v>216</v>
      </c>
      <c r="N376" s="51" t="s">
        <v>615</v>
      </c>
      <c r="O376" s="52">
        <v>110690210.45</v>
      </c>
      <c r="P376" s="52">
        <v>0</v>
      </c>
      <c r="Q376" s="52">
        <v>1983742.81</v>
      </c>
      <c r="R376" s="52">
        <v>78434.759999999995</v>
      </c>
      <c r="S376" s="53" t="s">
        <v>1550</v>
      </c>
      <c r="T376" s="52">
        <v>103489790.95</v>
      </c>
      <c r="U376" s="51" t="s">
        <v>623</v>
      </c>
      <c r="V376" s="49" t="s">
        <v>1886</v>
      </c>
      <c r="W376" s="54">
        <f t="shared" si="11"/>
        <v>1249</v>
      </c>
    </row>
    <row r="377" spans="1:23" s="55" customFormat="1" ht="231" customHeight="1" x14ac:dyDescent="0.2">
      <c r="A377" s="45">
        <v>38</v>
      </c>
      <c r="B377" s="46" t="s">
        <v>60</v>
      </c>
      <c r="C377" s="46" t="s">
        <v>1476</v>
      </c>
      <c r="D377" s="46" t="s">
        <v>1486</v>
      </c>
      <c r="E377" s="56">
        <v>1</v>
      </c>
      <c r="F377" s="48" t="s">
        <v>462</v>
      </c>
      <c r="G377" s="49" t="s">
        <v>60</v>
      </c>
      <c r="H377" s="49" t="s">
        <v>371</v>
      </c>
      <c r="I377" s="50">
        <v>20023810001250</v>
      </c>
      <c r="J377" s="51" t="s">
        <v>1160</v>
      </c>
      <c r="K377" s="51" t="s">
        <v>1161</v>
      </c>
      <c r="L377" s="51" t="s">
        <v>215</v>
      </c>
      <c r="M377" s="51" t="s">
        <v>216</v>
      </c>
      <c r="N377" s="51" t="s">
        <v>615</v>
      </c>
      <c r="O377" s="52">
        <v>178546045.28</v>
      </c>
      <c r="P377" s="52">
        <v>288390.84999999998</v>
      </c>
      <c r="Q377" s="52">
        <v>3202138.64</v>
      </c>
      <c r="R377" s="52">
        <v>119420.1</v>
      </c>
      <c r="S377" s="53" t="s">
        <v>1887</v>
      </c>
      <c r="T377" s="52">
        <v>180024035.30000001</v>
      </c>
      <c r="U377" s="51" t="s">
        <v>623</v>
      </c>
      <c r="V377" s="49" t="s">
        <v>1888</v>
      </c>
      <c r="W377" s="54">
        <f t="shared" si="11"/>
        <v>1250</v>
      </c>
    </row>
    <row r="378" spans="1:23" s="55" customFormat="1" ht="236.25" customHeight="1" x14ac:dyDescent="0.2">
      <c r="A378" s="45">
        <v>38</v>
      </c>
      <c r="B378" s="46" t="s">
        <v>60</v>
      </c>
      <c r="C378" s="46" t="s">
        <v>1476</v>
      </c>
      <c r="D378" s="46" t="s">
        <v>1486</v>
      </c>
      <c r="E378" s="56">
        <v>1</v>
      </c>
      <c r="F378" s="48" t="s">
        <v>462</v>
      </c>
      <c r="G378" s="49" t="s">
        <v>60</v>
      </c>
      <c r="H378" s="49" t="s">
        <v>104</v>
      </c>
      <c r="I378" s="50">
        <v>20023810001251</v>
      </c>
      <c r="J378" s="51" t="s">
        <v>671</v>
      </c>
      <c r="K378" s="51" t="s">
        <v>517</v>
      </c>
      <c r="L378" s="51" t="s">
        <v>215</v>
      </c>
      <c r="M378" s="51" t="s">
        <v>216</v>
      </c>
      <c r="N378" s="51" t="s">
        <v>615</v>
      </c>
      <c r="O378" s="52">
        <v>112636812.11</v>
      </c>
      <c r="P378" s="52">
        <v>-7448.65</v>
      </c>
      <c r="Q378" s="52">
        <v>2002476.35</v>
      </c>
      <c r="R378" s="52">
        <v>7558776.1500000004</v>
      </c>
      <c r="S378" s="53" t="s">
        <v>1889</v>
      </c>
      <c r="T378" s="52">
        <v>99100051.129999995</v>
      </c>
      <c r="U378" s="51" t="s">
        <v>623</v>
      </c>
      <c r="V378" s="49" t="s">
        <v>1890</v>
      </c>
      <c r="W378" s="54">
        <f t="shared" si="11"/>
        <v>1251</v>
      </c>
    </row>
    <row r="379" spans="1:23" s="55" customFormat="1" ht="225" customHeight="1" x14ac:dyDescent="0.2">
      <c r="A379" s="45">
        <v>38</v>
      </c>
      <c r="B379" s="46" t="s">
        <v>60</v>
      </c>
      <c r="C379" s="46" t="s">
        <v>1476</v>
      </c>
      <c r="D379" s="46" t="s">
        <v>1486</v>
      </c>
      <c r="E379" s="56">
        <v>1</v>
      </c>
      <c r="F379" s="48" t="s">
        <v>462</v>
      </c>
      <c r="G379" s="49" t="s">
        <v>60</v>
      </c>
      <c r="H379" s="49" t="s">
        <v>502</v>
      </c>
      <c r="I379" s="50">
        <v>20023810001252</v>
      </c>
      <c r="J379" s="51" t="s">
        <v>1162</v>
      </c>
      <c r="K379" s="51" t="s">
        <v>1163</v>
      </c>
      <c r="L379" s="51" t="s">
        <v>215</v>
      </c>
      <c r="M379" s="51" t="s">
        <v>216</v>
      </c>
      <c r="N379" s="51" t="s">
        <v>615</v>
      </c>
      <c r="O379" s="52">
        <v>90506741.480000004</v>
      </c>
      <c r="P379" s="52">
        <v>0</v>
      </c>
      <c r="Q379" s="52">
        <v>1621273.15</v>
      </c>
      <c r="R379" s="52">
        <v>66428.3</v>
      </c>
      <c r="S379" s="53" t="s">
        <v>1551</v>
      </c>
      <c r="T379" s="52">
        <v>91161514.329999998</v>
      </c>
      <c r="U379" s="51" t="s">
        <v>623</v>
      </c>
      <c r="V379" s="49" t="s">
        <v>1891</v>
      </c>
      <c r="W379" s="54">
        <f t="shared" si="11"/>
        <v>1252</v>
      </c>
    </row>
    <row r="380" spans="1:23" s="55" customFormat="1" ht="258.75" customHeight="1" x14ac:dyDescent="0.2">
      <c r="A380" s="45">
        <v>38</v>
      </c>
      <c r="B380" s="46" t="s">
        <v>60</v>
      </c>
      <c r="C380" s="46" t="s">
        <v>1476</v>
      </c>
      <c r="D380" s="46" t="s">
        <v>1486</v>
      </c>
      <c r="E380" s="56">
        <v>1</v>
      </c>
      <c r="F380" s="48" t="s">
        <v>462</v>
      </c>
      <c r="G380" s="49" t="s">
        <v>60</v>
      </c>
      <c r="H380" s="49" t="s">
        <v>244</v>
      </c>
      <c r="I380" s="50">
        <v>20023810001253</v>
      </c>
      <c r="J380" s="51" t="s">
        <v>1164</v>
      </c>
      <c r="K380" s="51" t="s">
        <v>1165</v>
      </c>
      <c r="L380" s="51" t="s">
        <v>215</v>
      </c>
      <c r="M380" s="51" t="s">
        <v>216</v>
      </c>
      <c r="N380" s="51" t="s">
        <v>615</v>
      </c>
      <c r="O380" s="52">
        <v>275987090.66000003</v>
      </c>
      <c r="P380" s="52">
        <v>0</v>
      </c>
      <c r="Q380" s="52">
        <v>4448657.1900000004</v>
      </c>
      <c r="R380" s="52">
        <v>168522.06</v>
      </c>
      <c r="S380" s="53" t="s">
        <v>1892</v>
      </c>
      <c r="T380" s="52">
        <v>278531614.73000002</v>
      </c>
      <c r="U380" s="51" t="s">
        <v>623</v>
      </c>
      <c r="V380" s="49" t="s">
        <v>1893</v>
      </c>
      <c r="W380" s="54">
        <f t="shared" si="11"/>
        <v>1253</v>
      </c>
    </row>
    <row r="381" spans="1:23" s="55" customFormat="1" ht="220.5" customHeight="1" x14ac:dyDescent="0.2">
      <c r="A381" s="45">
        <v>38</v>
      </c>
      <c r="B381" s="46" t="s">
        <v>60</v>
      </c>
      <c r="C381" s="46" t="s">
        <v>1476</v>
      </c>
      <c r="D381" s="46" t="s">
        <v>1486</v>
      </c>
      <c r="E381" s="56">
        <v>1</v>
      </c>
      <c r="F381" s="48" t="s">
        <v>462</v>
      </c>
      <c r="G381" s="49" t="s">
        <v>60</v>
      </c>
      <c r="H381" s="49" t="s">
        <v>418</v>
      </c>
      <c r="I381" s="50">
        <v>20023810001254</v>
      </c>
      <c r="J381" s="51" t="s">
        <v>419</v>
      </c>
      <c r="K381" s="51" t="s">
        <v>517</v>
      </c>
      <c r="L381" s="51" t="s">
        <v>215</v>
      </c>
      <c r="M381" s="51" t="s">
        <v>216</v>
      </c>
      <c r="N381" s="51" t="s">
        <v>615</v>
      </c>
      <c r="O381" s="52">
        <v>65962341.509999998</v>
      </c>
      <c r="P381" s="52">
        <v>3650032.68</v>
      </c>
      <c r="Q381" s="52">
        <v>1209115.1100000001</v>
      </c>
      <c r="R381" s="52">
        <v>159129.70000000001</v>
      </c>
      <c r="S381" s="53" t="s">
        <v>1373</v>
      </c>
      <c r="T381" s="52">
        <v>70662359.599999994</v>
      </c>
      <c r="U381" s="51" t="s">
        <v>623</v>
      </c>
      <c r="V381" s="49" t="s">
        <v>1894</v>
      </c>
      <c r="W381" s="54">
        <f t="shared" si="11"/>
        <v>1254</v>
      </c>
    </row>
    <row r="382" spans="1:23" s="55" customFormat="1" ht="233.25" customHeight="1" x14ac:dyDescent="0.2">
      <c r="A382" s="45">
        <v>38</v>
      </c>
      <c r="B382" s="46" t="s">
        <v>60</v>
      </c>
      <c r="C382" s="46" t="s">
        <v>1476</v>
      </c>
      <c r="D382" s="46" t="s">
        <v>1486</v>
      </c>
      <c r="E382" s="56">
        <v>1</v>
      </c>
      <c r="F382" s="48" t="s">
        <v>462</v>
      </c>
      <c r="G382" s="49" t="s">
        <v>60</v>
      </c>
      <c r="H382" s="49" t="s">
        <v>648</v>
      </c>
      <c r="I382" s="50">
        <v>20023810001255</v>
      </c>
      <c r="J382" s="51" t="s">
        <v>729</v>
      </c>
      <c r="K382" s="51" t="s">
        <v>1205</v>
      </c>
      <c r="L382" s="51" t="s">
        <v>215</v>
      </c>
      <c r="M382" s="51" t="s">
        <v>216</v>
      </c>
      <c r="N382" s="51" t="s">
        <v>615</v>
      </c>
      <c r="O382" s="52">
        <v>251639480.25999999</v>
      </c>
      <c r="P382" s="52">
        <v>608255.14</v>
      </c>
      <c r="Q382" s="52">
        <v>4508086.38</v>
      </c>
      <c r="R382" s="52">
        <v>590210.44999999995</v>
      </c>
      <c r="S382" s="53" t="s">
        <v>1895</v>
      </c>
      <c r="T382" s="52">
        <v>227925270.78</v>
      </c>
      <c r="U382" s="51" t="s">
        <v>623</v>
      </c>
      <c r="V382" s="49" t="s">
        <v>1896</v>
      </c>
      <c r="W382" s="54">
        <f t="shared" si="11"/>
        <v>1255</v>
      </c>
    </row>
    <row r="383" spans="1:23" s="55" customFormat="1" ht="217.5" customHeight="1" x14ac:dyDescent="0.2">
      <c r="A383" s="45">
        <v>38</v>
      </c>
      <c r="B383" s="46" t="s">
        <v>60</v>
      </c>
      <c r="C383" s="46" t="s">
        <v>1476</v>
      </c>
      <c r="D383" s="46" t="s">
        <v>1486</v>
      </c>
      <c r="E383" s="56">
        <v>1</v>
      </c>
      <c r="F383" s="48" t="s">
        <v>462</v>
      </c>
      <c r="G383" s="49" t="s">
        <v>60</v>
      </c>
      <c r="H383" s="49" t="s">
        <v>308</v>
      </c>
      <c r="I383" s="50">
        <v>20023810001288</v>
      </c>
      <c r="J383" s="51" t="s">
        <v>728</v>
      </c>
      <c r="K383" s="51" t="s">
        <v>126</v>
      </c>
      <c r="L383" s="51" t="s">
        <v>215</v>
      </c>
      <c r="M383" s="51" t="s">
        <v>216</v>
      </c>
      <c r="N383" s="51" t="s">
        <v>615</v>
      </c>
      <c r="O383" s="52">
        <v>84828167.409999996</v>
      </c>
      <c r="P383" s="52">
        <v>61384</v>
      </c>
      <c r="Q383" s="52">
        <v>1485275.69</v>
      </c>
      <c r="R383" s="52">
        <v>8181185.3399999999</v>
      </c>
      <c r="S383" s="53" t="s">
        <v>1468</v>
      </c>
      <c r="T383" s="52">
        <v>78193641.760000005</v>
      </c>
      <c r="U383" s="51" t="s">
        <v>623</v>
      </c>
      <c r="V383" s="49" t="s">
        <v>1897</v>
      </c>
      <c r="W383" s="54">
        <f t="shared" si="11"/>
        <v>1288</v>
      </c>
    </row>
    <row r="384" spans="1:23" s="55" customFormat="1" ht="189.75" customHeight="1" x14ac:dyDescent="0.2">
      <c r="A384" s="45">
        <v>38</v>
      </c>
      <c r="B384" s="46" t="s">
        <v>60</v>
      </c>
      <c r="C384" s="46" t="s">
        <v>1476</v>
      </c>
      <c r="D384" s="46" t="s">
        <v>1486</v>
      </c>
      <c r="E384" s="56">
        <v>1</v>
      </c>
      <c r="F384" s="48" t="s">
        <v>462</v>
      </c>
      <c r="G384" s="49" t="s">
        <v>60</v>
      </c>
      <c r="H384" s="49" t="s">
        <v>549</v>
      </c>
      <c r="I384" s="50">
        <v>20023810001295</v>
      </c>
      <c r="J384" s="51" t="s">
        <v>792</v>
      </c>
      <c r="K384" s="51" t="s">
        <v>517</v>
      </c>
      <c r="L384" s="51" t="s">
        <v>215</v>
      </c>
      <c r="M384" s="51" t="s">
        <v>216</v>
      </c>
      <c r="N384" s="51" t="s">
        <v>615</v>
      </c>
      <c r="O384" s="52">
        <v>162135384.97999999</v>
      </c>
      <c r="P384" s="52">
        <v>0</v>
      </c>
      <c r="Q384" s="52">
        <v>2734605.86</v>
      </c>
      <c r="R384" s="52">
        <v>15859605.24</v>
      </c>
      <c r="S384" s="53" t="s">
        <v>1898</v>
      </c>
      <c r="T384" s="52">
        <v>127387642.8</v>
      </c>
      <c r="U384" s="51" t="s">
        <v>623</v>
      </c>
      <c r="V384" s="49" t="s">
        <v>1899</v>
      </c>
      <c r="W384" s="54">
        <f t="shared" si="11"/>
        <v>1295</v>
      </c>
    </row>
    <row r="385" spans="1:23" s="55" customFormat="1" ht="238.5" customHeight="1" x14ac:dyDescent="0.2">
      <c r="A385" s="45">
        <v>38</v>
      </c>
      <c r="B385" s="46" t="s">
        <v>60</v>
      </c>
      <c r="C385" s="46" t="s">
        <v>1476</v>
      </c>
      <c r="D385" s="46" t="s">
        <v>1486</v>
      </c>
      <c r="E385" s="56">
        <v>1</v>
      </c>
      <c r="F385" s="48" t="s">
        <v>462</v>
      </c>
      <c r="G385" s="49" t="s">
        <v>60</v>
      </c>
      <c r="H385" s="49" t="s">
        <v>377</v>
      </c>
      <c r="I385" s="50">
        <v>20023810001296</v>
      </c>
      <c r="J385" s="51" t="s">
        <v>1166</v>
      </c>
      <c r="K385" s="51" t="s">
        <v>1167</v>
      </c>
      <c r="L385" s="51" t="s">
        <v>215</v>
      </c>
      <c r="M385" s="51" t="s">
        <v>216</v>
      </c>
      <c r="N385" s="51" t="s">
        <v>615</v>
      </c>
      <c r="O385" s="52">
        <v>184679097.87</v>
      </c>
      <c r="P385" s="52">
        <v>120</v>
      </c>
      <c r="Q385" s="52">
        <v>3085117.73</v>
      </c>
      <c r="R385" s="52">
        <v>23465571.84</v>
      </c>
      <c r="S385" s="53" t="s">
        <v>1900</v>
      </c>
      <c r="T385" s="52">
        <v>147975540.87</v>
      </c>
      <c r="U385" s="51" t="s">
        <v>623</v>
      </c>
      <c r="V385" s="49" t="s">
        <v>1901</v>
      </c>
      <c r="W385" s="54">
        <f t="shared" si="11"/>
        <v>1296</v>
      </c>
    </row>
    <row r="386" spans="1:23" s="55" customFormat="1" ht="228.75" customHeight="1" x14ac:dyDescent="0.2">
      <c r="A386" s="45">
        <v>38</v>
      </c>
      <c r="B386" s="46" t="s">
        <v>60</v>
      </c>
      <c r="C386" s="46" t="s">
        <v>1476</v>
      </c>
      <c r="D386" s="46" t="s">
        <v>1486</v>
      </c>
      <c r="E386" s="56">
        <v>1</v>
      </c>
      <c r="F386" s="48" t="s">
        <v>462</v>
      </c>
      <c r="G386" s="49" t="s">
        <v>60</v>
      </c>
      <c r="H386" s="49" t="s">
        <v>349</v>
      </c>
      <c r="I386" s="50">
        <v>20023810001305</v>
      </c>
      <c r="J386" s="51" t="s">
        <v>1168</v>
      </c>
      <c r="K386" s="51" t="s">
        <v>1169</v>
      </c>
      <c r="L386" s="51" t="s">
        <v>215</v>
      </c>
      <c r="M386" s="51" t="s">
        <v>216</v>
      </c>
      <c r="N386" s="51" t="s">
        <v>615</v>
      </c>
      <c r="O386" s="52">
        <v>182556346.22</v>
      </c>
      <c r="P386" s="52">
        <v>176309.94</v>
      </c>
      <c r="Q386" s="52">
        <v>3264053.27</v>
      </c>
      <c r="R386" s="52">
        <v>11477500.43</v>
      </c>
      <c r="S386" s="53" t="s">
        <v>1902</v>
      </c>
      <c r="T386" s="52">
        <v>66234090.420000002</v>
      </c>
      <c r="U386" s="51" t="s">
        <v>623</v>
      </c>
      <c r="V386" s="49" t="s">
        <v>1903</v>
      </c>
      <c r="W386" s="54">
        <f t="shared" si="11"/>
        <v>1305</v>
      </c>
    </row>
    <row r="387" spans="1:23" s="55" customFormat="1" ht="228.75" customHeight="1" x14ac:dyDescent="0.2">
      <c r="A387" s="45">
        <v>38</v>
      </c>
      <c r="B387" s="46" t="s">
        <v>60</v>
      </c>
      <c r="C387" s="46" t="s">
        <v>1476</v>
      </c>
      <c r="D387" s="46" t="s">
        <v>1486</v>
      </c>
      <c r="E387" s="56">
        <v>1</v>
      </c>
      <c r="F387" s="48" t="s">
        <v>462</v>
      </c>
      <c r="G387" s="49" t="s">
        <v>60</v>
      </c>
      <c r="H387" s="49" t="s">
        <v>57</v>
      </c>
      <c r="I387" s="50">
        <v>20023810001308</v>
      </c>
      <c r="J387" s="51" t="s">
        <v>478</v>
      </c>
      <c r="K387" s="51" t="s">
        <v>126</v>
      </c>
      <c r="L387" s="51" t="s">
        <v>215</v>
      </c>
      <c r="M387" s="51" t="s">
        <v>216</v>
      </c>
      <c r="N387" s="51" t="s">
        <v>615</v>
      </c>
      <c r="O387" s="52">
        <v>40853378.420000002</v>
      </c>
      <c r="P387" s="52">
        <v>2077013.01</v>
      </c>
      <c r="Q387" s="52">
        <v>732130.79</v>
      </c>
      <c r="R387" s="52">
        <v>36662.480000000003</v>
      </c>
      <c r="S387" s="53" t="s">
        <v>1469</v>
      </c>
      <c r="T387" s="52">
        <v>43625859.740000002</v>
      </c>
      <c r="U387" s="51" t="s">
        <v>623</v>
      </c>
      <c r="V387" s="49" t="s">
        <v>1904</v>
      </c>
      <c r="W387" s="54">
        <f t="shared" si="11"/>
        <v>1308</v>
      </c>
    </row>
    <row r="388" spans="1:23" s="55" customFormat="1" ht="228.75" customHeight="1" x14ac:dyDescent="0.2">
      <c r="A388" s="45">
        <v>38</v>
      </c>
      <c r="B388" s="46" t="s">
        <v>60</v>
      </c>
      <c r="C388" s="46" t="s">
        <v>1476</v>
      </c>
      <c r="D388" s="46" t="s">
        <v>1486</v>
      </c>
      <c r="E388" s="56">
        <v>1</v>
      </c>
      <c r="F388" s="48" t="s">
        <v>462</v>
      </c>
      <c r="G388" s="49" t="s">
        <v>60</v>
      </c>
      <c r="H388" s="49" t="s">
        <v>556</v>
      </c>
      <c r="I388" s="50">
        <v>20023810001310</v>
      </c>
      <c r="J388" s="51" t="s">
        <v>1170</v>
      </c>
      <c r="K388" s="51" t="s">
        <v>1171</v>
      </c>
      <c r="L388" s="51" t="s">
        <v>215</v>
      </c>
      <c r="M388" s="51" t="s">
        <v>216</v>
      </c>
      <c r="N388" s="51" t="s">
        <v>615</v>
      </c>
      <c r="O388" s="52">
        <v>55389662</v>
      </c>
      <c r="P388" s="52">
        <v>0</v>
      </c>
      <c r="Q388" s="52">
        <v>992215</v>
      </c>
      <c r="R388" s="52">
        <v>126621</v>
      </c>
      <c r="S388" s="53" t="s">
        <v>1905</v>
      </c>
      <c r="T388" s="52">
        <v>52565256</v>
      </c>
      <c r="U388" s="51" t="s">
        <v>623</v>
      </c>
      <c r="V388" s="49" t="s">
        <v>1906</v>
      </c>
      <c r="W388" s="54">
        <f t="shared" si="11"/>
        <v>1310</v>
      </c>
    </row>
    <row r="389" spans="1:23" s="55" customFormat="1" ht="228.75" customHeight="1" x14ac:dyDescent="0.2">
      <c r="A389" s="45">
        <v>38</v>
      </c>
      <c r="B389" s="46" t="s">
        <v>60</v>
      </c>
      <c r="C389" s="46" t="s">
        <v>1476</v>
      </c>
      <c r="D389" s="46" t="s">
        <v>1486</v>
      </c>
      <c r="E389" s="56">
        <v>1</v>
      </c>
      <c r="F389" s="48" t="s">
        <v>462</v>
      </c>
      <c r="G389" s="49" t="s">
        <v>60</v>
      </c>
      <c r="H389" s="49" t="s">
        <v>68</v>
      </c>
      <c r="I389" s="50">
        <v>20023810001311</v>
      </c>
      <c r="J389" s="51" t="s">
        <v>103</v>
      </c>
      <c r="K389" s="51" t="s">
        <v>517</v>
      </c>
      <c r="L389" s="51" t="s">
        <v>646</v>
      </c>
      <c r="M389" s="51" t="s">
        <v>785</v>
      </c>
      <c r="N389" s="51" t="s">
        <v>615</v>
      </c>
      <c r="O389" s="52">
        <v>21637604.82</v>
      </c>
      <c r="P389" s="52">
        <v>8791.2800000000007</v>
      </c>
      <c r="Q389" s="52">
        <v>1017445.12</v>
      </c>
      <c r="R389" s="52">
        <v>2741335.49</v>
      </c>
      <c r="S389" s="53" t="s">
        <v>1907</v>
      </c>
      <c r="T389" s="52">
        <v>15595360.609999999</v>
      </c>
      <c r="U389" s="51" t="s">
        <v>623</v>
      </c>
      <c r="V389" s="49" t="s">
        <v>1908</v>
      </c>
      <c r="W389" s="54">
        <f t="shared" si="11"/>
        <v>1311</v>
      </c>
    </row>
    <row r="390" spans="1:23" s="55" customFormat="1" ht="228.75" customHeight="1" x14ac:dyDescent="0.2">
      <c r="A390" s="45">
        <v>38</v>
      </c>
      <c r="B390" s="46" t="s">
        <v>60</v>
      </c>
      <c r="C390" s="46" t="s">
        <v>1476</v>
      </c>
      <c r="D390" s="46" t="s">
        <v>1486</v>
      </c>
      <c r="E390" s="56">
        <v>1</v>
      </c>
      <c r="F390" s="48" t="s">
        <v>462</v>
      </c>
      <c r="G390" s="49" t="s">
        <v>60</v>
      </c>
      <c r="H390" s="49" t="s">
        <v>309</v>
      </c>
      <c r="I390" s="50">
        <v>20033810001333</v>
      </c>
      <c r="J390" s="51" t="s">
        <v>477</v>
      </c>
      <c r="K390" s="51" t="s">
        <v>1206</v>
      </c>
      <c r="L390" s="51" t="s">
        <v>215</v>
      </c>
      <c r="M390" s="51" t="s">
        <v>216</v>
      </c>
      <c r="N390" s="51" t="s">
        <v>615</v>
      </c>
      <c r="O390" s="52">
        <v>178966695.06999999</v>
      </c>
      <c r="P390" s="52">
        <v>8227068.2000000002</v>
      </c>
      <c r="Q390" s="52">
        <v>3297202.24</v>
      </c>
      <c r="R390" s="52">
        <v>2377923.5299999998</v>
      </c>
      <c r="S390" s="53" t="s">
        <v>1909</v>
      </c>
      <c r="T390" s="52">
        <v>98263173.590000004</v>
      </c>
      <c r="U390" s="51" t="s">
        <v>623</v>
      </c>
      <c r="V390" s="49" t="s">
        <v>1910</v>
      </c>
      <c r="W390" s="54">
        <f t="shared" si="11"/>
        <v>1333</v>
      </c>
    </row>
    <row r="391" spans="1:23" s="55" customFormat="1" ht="246" customHeight="1" x14ac:dyDescent="0.2">
      <c r="A391" s="45">
        <v>38</v>
      </c>
      <c r="B391" s="46" t="s">
        <v>60</v>
      </c>
      <c r="C391" s="46" t="s">
        <v>1476</v>
      </c>
      <c r="D391" s="46" t="s">
        <v>1486</v>
      </c>
      <c r="E391" s="56">
        <v>1</v>
      </c>
      <c r="F391" s="48" t="s">
        <v>462</v>
      </c>
      <c r="G391" s="49" t="s">
        <v>60</v>
      </c>
      <c r="H391" s="49" t="s">
        <v>135</v>
      </c>
      <c r="I391" s="50">
        <v>20033810001334</v>
      </c>
      <c r="J391" s="51" t="s">
        <v>1172</v>
      </c>
      <c r="K391" s="51" t="s">
        <v>1173</v>
      </c>
      <c r="L391" s="51" t="s">
        <v>215</v>
      </c>
      <c r="M391" s="51" t="s">
        <v>216</v>
      </c>
      <c r="N391" s="51" t="s">
        <v>615</v>
      </c>
      <c r="O391" s="52">
        <v>117676056.29000001</v>
      </c>
      <c r="P391" s="52">
        <v>0</v>
      </c>
      <c r="Q391" s="52">
        <v>2108299.46</v>
      </c>
      <c r="R391" s="52">
        <v>345313.54</v>
      </c>
      <c r="S391" s="53" t="s">
        <v>1911</v>
      </c>
      <c r="T391" s="52">
        <v>117972522.52</v>
      </c>
      <c r="U391" s="51" t="s">
        <v>623</v>
      </c>
      <c r="V391" s="49" t="s">
        <v>1912</v>
      </c>
      <c r="W391" s="54">
        <f t="shared" si="11"/>
        <v>1334</v>
      </c>
    </row>
    <row r="392" spans="1:23" s="55" customFormat="1" ht="246" customHeight="1" x14ac:dyDescent="0.2">
      <c r="A392" s="45">
        <v>38</v>
      </c>
      <c r="B392" s="46" t="s">
        <v>60</v>
      </c>
      <c r="C392" s="46" t="s">
        <v>1476</v>
      </c>
      <c r="D392" s="46" t="s">
        <v>1486</v>
      </c>
      <c r="E392" s="56">
        <v>1</v>
      </c>
      <c r="F392" s="48" t="s">
        <v>462</v>
      </c>
      <c r="G392" s="49" t="s">
        <v>60</v>
      </c>
      <c r="H392" s="49" t="s">
        <v>503</v>
      </c>
      <c r="I392" s="50">
        <v>20033810001341</v>
      </c>
      <c r="J392" s="51" t="s">
        <v>1174</v>
      </c>
      <c r="K392" s="51" t="s">
        <v>1175</v>
      </c>
      <c r="L392" s="51" t="s">
        <v>215</v>
      </c>
      <c r="M392" s="51" t="s">
        <v>216</v>
      </c>
      <c r="N392" s="51" t="s">
        <v>615</v>
      </c>
      <c r="O392" s="52">
        <v>69316389.359999999</v>
      </c>
      <c r="P392" s="52">
        <v>0</v>
      </c>
      <c r="Q392" s="52">
        <v>1242276.6100000001</v>
      </c>
      <c r="R392" s="52">
        <v>42530.16</v>
      </c>
      <c r="S392" s="53" t="s">
        <v>1419</v>
      </c>
      <c r="T392" s="52">
        <v>69930494.310000002</v>
      </c>
      <c r="U392" s="51" t="s">
        <v>623</v>
      </c>
      <c r="V392" s="49" t="s">
        <v>1913</v>
      </c>
      <c r="W392" s="54">
        <f t="shared" si="11"/>
        <v>1341</v>
      </c>
    </row>
    <row r="393" spans="1:23" s="55" customFormat="1" ht="246" customHeight="1" x14ac:dyDescent="0.2">
      <c r="A393" s="45">
        <v>38</v>
      </c>
      <c r="B393" s="46" t="s">
        <v>60</v>
      </c>
      <c r="C393" s="46" t="s">
        <v>1476</v>
      </c>
      <c r="D393" s="46" t="s">
        <v>1486</v>
      </c>
      <c r="E393" s="56">
        <v>1</v>
      </c>
      <c r="F393" s="48" t="s">
        <v>462</v>
      </c>
      <c r="G393" s="49" t="s">
        <v>60</v>
      </c>
      <c r="H393" s="49" t="s">
        <v>730</v>
      </c>
      <c r="I393" s="50">
        <v>20033810001342</v>
      </c>
      <c r="J393" s="51" t="s">
        <v>1176</v>
      </c>
      <c r="K393" s="51" t="s">
        <v>1177</v>
      </c>
      <c r="L393" s="51" t="s">
        <v>215</v>
      </c>
      <c r="M393" s="51" t="s">
        <v>216</v>
      </c>
      <c r="N393" s="51" t="s">
        <v>615</v>
      </c>
      <c r="O393" s="52">
        <v>10094249.720000001</v>
      </c>
      <c r="P393" s="52">
        <v>3232</v>
      </c>
      <c r="Q393" s="52">
        <v>176227.49</v>
      </c>
      <c r="R393" s="52">
        <v>185352.2</v>
      </c>
      <c r="S393" s="53" t="s">
        <v>1914</v>
      </c>
      <c r="T393" s="52">
        <v>10088357.01</v>
      </c>
      <c r="U393" s="51" t="s">
        <v>623</v>
      </c>
      <c r="V393" s="49" t="s">
        <v>1915</v>
      </c>
      <c r="W393" s="54">
        <f t="shared" si="11"/>
        <v>1342</v>
      </c>
    </row>
    <row r="394" spans="1:23" s="55" customFormat="1" ht="272.25" customHeight="1" x14ac:dyDescent="0.2">
      <c r="A394" s="45">
        <v>38</v>
      </c>
      <c r="B394" s="46" t="s">
        <v>60</v>
      </c>
      <c r="C394" s="46" t="s">
        <v>1476</v>
      </c>
      <c r="D394" s="46" t="s">
        <v>1486</v>
      </c>
      <c r="E394" s="56">
        <v>1</v>
      </c>
      <c r="F394" s="48" t="s">
        <v>462</v>
      </c>
      <c r="G394" s="49" t="s">
        <v>60</v>
      </c>
      <c r="H394" s="49" t="s">
        <v>58</v>
      </c>
      <c r="I394" s="50">
        <v>20043810001361</v>
      </c>
      <c r="J394" s="51" t="s">
        <v>672</v>
      </c>
      <c r="K394" s="51" t="s">
        <v>517</v>
      </c>
      <c r="L394" s="51" t="s">
        <v>215</v>
      </c>
      <c r="M394" s="51" t="s">
        <v>216</v>
      </c>
      <c r="N394" s="51" t="s">
        <v>615</v>
      </c>
      <c r="O394" s="52">
        <v>46358268.5</v>
      </c>
      <c r="P394" s="52">
        <v>0</v>
      </c>
      <c r="Q394" s="52">
        <v>829063.87</v>
      </c>
      <c r="R394" s="52">
        <v>34827.089999999997</v>
      </c>
      <c r="S394" s="53" t="s">
        <v>1916</v>
      </c>
      <c r="T394" s="52">
        <v>47152505.280000001</v>
      </c>
      <c r="U394" s="51" t="s">
        <v>623</v>
      </c>
      <c r="V394" s="49" t="s">
        <v>1917</v>
      </c>
      <c r="W394" s="54">
        <f t="shared" si="11"/>
        <v>1361</v>
      </c>
    </row>
    <row r="395" spans="1:23" s="55" customFormat="1" ht="272.25" customHeight="1" x14ac:dyDescent="0.2">
      <c r="A395" s="45">
        <v>38</v>
      </c>
      <c r="B395" s="46" t="s">
        <v>60</v>
      </c>
      <c r="C395" s="46" t="s">
        <v>1476</v>
      </c>
      <c r="D395" s="46" t="s">
        <v>1486</v>
      </c>
      <c r="E395" s="56">
        <v>1</v>
      </c>
      <c r="F395" s="48" t="s">
        <v>462</v>
      </c>
      <c r="G395" s="49" t="s">
        <v>60</v>
      </c>
      <c r="H395" s="49" t="s">
        <v>514</v>
      </c>
      <c r="I395" s="50" t="s">
        <v>515</v>
      </c>
      <c r="J395" s="51" t="s">
        <v>500</v>
      </c>
      <c r="K395" s="51" t="s">
        <v>1207</v>
      </c>
      <c r="L395" s="51" t="s">
        <v>215</v>
      </c>
      <c r="M395" s="51" t="s">
        <v>216</v>
      </c>
      <c r="N395" s="51" t="s">
        <v>615</v>
      </c>
      <c r="O395" s="52">
        <v>481062713.25999999</v>
      </c>
      <c r="P395" s="52">
        <v>0</v>
      </c>
      <c r="Q395" s="52">
        <v>8623543.0299999993</v>
      </c>
      <c r="R395" s="52">
        <v>296291.33</v>
      </c>
      <c r="S395" s="53" t="s">
        <v>1470</v>
      </c>
      <c r="T395" s="52">
        <v>489389964.95999998</v>
      </c>
      <c r="U395" s="51" t="s">
        <v>623</v>
      </c>
      <c r="V395" s="49" t="s">
        <v>1918</v>
      </c>
      <c r="W395" s="54">
        <f t="shared" si="11"/>
        <v>1395</v>
      </c>
    </row>
    <row r="396" spans="1:23" s="55" customFormat="1" ht="272.25" customHeight="1" x14ac:dyDescent="0.2">
      <c r="A396" s="45">
        <v>38</v>
      </c>
      <c r="B396" s="46" t="s">
        <v>60</v>
      </c>
      <c r="C396" s="46" t="s">
        <v>1476</v>
      </c>
      <c r="D396" s="46" t="s">
        <v>1486</v>
      </c>
      <c r="E396" s="56">
        <v>1</v>
      </c>
      <c r="F396" s="48" t="s">
        <v>462</v>
      </c>
      <c r="G396" s="49" t="s">
        <v>60</v>
      </c>
      <c r="H396" s="49" t="s">
        <v>297</v>
      </c>
      <c r="I396" s="50" t="s">
        <v>298</v>
      </c>
      <c r="J396" s="51" t="s">
        <v>299</v>
      </c>
      <c r="K396" s="51" t="s">
        <v>517</v>
      </c>
      <c r="L396" s="51" t="s">
        <v>215</v>
      </c>
      <c r="M396" s="51" t="s">
        <v>216</v>
      </c>
      <c r="N396" s="51" t="s">
        <v>615</v>
      </c>
      <c r="O396" s="52">
        <v>194231730.90000001</v>
      </c>
      <c r="P396" s="52">
        <v>0</v>
      </c>
      <c r="Q396" s="52">
        <v>3481211.32</v>
      </c>
      <c r="R396" s="52">
        <v>165511.85999999999</v>
      </c>
      <c r="S396" s="53" t="s">
        <v>1919</v>
      </c>
      <c r="T396" s="52">
        <v>163325815.36000001</v>
      </c>
      <c r="U396" s="51" t="s">
        <v>623</v>
      </c>
      <c r="V396" s="49" t="s">
        <v>1920</v>
      </c>
      <c r="W396" s="54">
        <f t="shared" si="11"/>
        <v>1469</v>
      </c>
    </row>
    <row r="397" spans="1:23" s="55" customFormat="1" ht="272.25" customHeight="1" x14ac:dyDescent="0.2">
      <c r="A397" s="45">
        <v>38</v>
      </c>
      <c r="B397" s="46" t="s">
        <v>60</v>
      </c>
      <c r="C397" s="46" t="s">
        <v>1476</v>
      </c>
      <c r="D397" s="46" t="s">
        <v>1486</v>
      </c>
      <c r="E397" s="56">
        <v>1</v>
      </c>
      <c r="F397" s="48" t="s">
        <v>462</v>
      </c>
      <c r="G397" s="49" t="s">
        <v>60</v>
      </c>
      <c r="H397" s="49" t="s">
        <v>300</v>
      </c>
      <c r="I397" s="50" t="s">
        <v>301</v>
      </c>
      <c r="J397" s="51" t="s">
        <v>302</v>
      </c>
      <c r="K397" s="51" t="s">
        <v>1208</v>
      </c>
      <c r="L397" s="51" t="s">
        <v>215</v>
      </c>
      <c r="M397" s="51" t="s">
        <v>216</v>
      </c>
      <c r="N397" s="51" t="s">
        <v>615</v>
      </c>
      <c r="O397" s="52">
        <v>27680985.48</v>
      </c>
      <c r="P397" s="52">
        <v>109178.23</v>
      </c>
      <c r="Q397" s="52">
        <v>497072.13</v>
      </c>
      <c r="R397" s="52">
        <v>31743.48</v>
      </c>
      <c r="S397" s="53" t="s">
        <v>1921</v>
      </c>
      <c r="T397" s="52">
        <v>28255492.190000001</v>
      </c>
      <c r="U397" s="51" t="s">
        <v>623</v>
      </c>
      <c r="V397" s="49" t="s">
        <v>1922</v>
      </c>
      <c r="W397" s="54">
        <f t="shared" si="11"/>
        <v>1470</v>
      </c>
    </row>
    <row r="398" spans="1:23" s="55" customFormat="1" ht="272.25" customHeight="1" x14ac:dyDescent="0.2">
      <c r="A398" s="45">
        <v>38</v>
      </c>
      <c r="B398" s="46" t="s">
        <v>60</v>
      </c>
      <c r="C398" s="46" t="s">
        <v>1476</v>
      </c>
      <c r="D398" s="46" t="s">
        <v>1486</v>
      </c>
      <c r="E398" s="56">
        <v>1</v>
      </c>
      <c r="F398" s="48" t="s">
        <v>462</v>
      </c>
      <c r="G398" s="49" t="s">
        <v>60</v>
      </c>
      <c r="H398" s="49" t="s">
        <v>318</v>
      </c>
      <c r="I398" s="50" t="s">
        <v>319</v>
      </c>
      <c r="J398" s="51" t="s">
        <v>320</v>
      </c>
      <c r="K398" s="51" t="s">
        <v>517</v>
      </c>
      <c r="L398" s="51" t="s">
        <v>215</v>
      </c>
      <c r="M398" s="51" t="s">
        <v>216</v>
      </c>
      <c r="N398" s="51" t="s">
        <v>615</v>
      </c>
      <c r="O398" s="52">
        <v>14235135.810000001</v>
      </c>
      <c r="P398" s="52">
        <v>0</v>
      </c>
      <c r="Q398" s="52">
        <v>255184.19</v>
      </c>
      <c r="R398" s="52">
        <v>19313.03</v>
      </c>
      <c r="S398" s="53" t="s">
        <v>1552</v>
      </c>
      <c r="T398" s="52">
        <v>14471006.970000001</v>
      </c>
      <c r="U398" s="51" t="s">
        <v>623</v>
      </c>
      <c r="V398" s="49" t="s">
        <v>1923</v>
      </c>
      <c r="W398" s="54">
        <f t="shared" si="11"/>
        <v>1471</v>
      </c>
    </row>
    <row r="399" spans="1:23" s="55" customFormat="1" ht="202.5" customHeight="1" x14ac:dyDescent="0.2">
      <c r="A399" s="45">
        <v>38</v>
      </c>
      <c r="B399" s="46" t="s">
        <v>60</v>
      </c>
      <c r="C399" s="46" t="s">
        <v>1476</v>
      </c>
      <c r="D399" s="46" t="s">
        <v>1486</v>
      </c>
      <c r="E399" s="56">
        <v>1</v>
      </c>
      <c r="F399" s="48" t="s">
        <v>462</v>
      </c>
      <c r="G399" s="49" t="s">
        <v>60</v>
      </c>
      <c r="H399" s="49" t="s">
        <v>234</v>
      </c>
      <c r="I399" s="50" t="s">
        <v>854</v>
      </c>
      <c r="J399" s="51" t="s">
        <v>235</v>
      </c>
      <c r="K399" s="51" t="s">
        <v>236</v>
      </c>
      <c r="L399" s="51" t="s">
        <v>215</v>
      </c>
      <c r="M399" s="51" t="s">
        <v>216</v>
      </c>
      <c r="N399" s="51" t="s">
        <v>615</v>
      </c>
      <c r="O399" s="52">
        <v>373272391.14999998</v>
      </c>
      <c r="P399" s="52">
        <v>75602.95</v>
      </c>
      <c r="Q399" s="52">
        <v>6690335.2000000002</v>
      </c>
      <c r="R399" s="52">
        <v>312589.88</v>
      </c>
      <c r="S399" s="53" t="s">
        <v>1471</v>
      </c>
      <c r="T399" s="52">
        <v>281708613.31999999</v>
      </c>
      <c r="U399" s="51" t="s">
        <v>623</v>
      </c>
      <c r="V399" s="49" t="s">
        <v>1924</v>
      </c>
      <c r="W399" s="54">
        <f t="shared" si="11"/>
        <v>1487</v>
      </c>
    </row>
    <row r="400" spans="1:23" s="55" customFormat="1" ht="202.5" customHeight="1" x14ac:dyDescent="0.2">
      <c r="A400" s="45">
        <v>38</v>
      </c>
      <c r="B400" s="46" t="s">
        <v>60</v>
      </c>
      <c r="C400" s="46" t="s">
        <v>1476</v>
      </c>
      <c r="D400" s="46" t="s">
        <v>1486</v>
      </c>
      <c r="E400" s="56">
        <v>1</v>
      </c>
      <c r="F400" s="48" t="s">
        <v>462</v>
      </c>
      <c r="G400" s="49" t="s">
        <v>60</v>
      </c>
      <c r="H400" s="49" t="s">
        <v>315</v>
      </c>
      <c r="I400" s="50" t="s">
        <v>316</v>
      </c>
      <c r="J400" s="51" t="s">
        <v>315</v>
      </c>
      <c r="K400" s="51" t="s">
        <v>1209</v>
      </c>
      <c r="L400" s="51" t="s">
        <v>215</v>
      </c>
      <c r="M400" s="51" t="s">
        <v>216</v>
      </c>
      <c r="N400" s="51" t="s">
        <v>615</v>
      </c>
      <c r="O400" s="52">
        <v>65141843.939999998</v>
      </c>
      <c r="P400" s="52">
        <v>18000000</v>
      </c>
      <c r="Q400" s="52">
        <v>1379411.96</v>
      </c>
      <c r="R400" s="52">
        <v>214322.5</v>
      </c>
      <c r="S400" s="53" t="s">
        <v>1925</v>
      </c>
      <c r="T400" s="52">
        <v>69253933.400000006</v>
      </c>
      <c r="U400" s="51" t="s">
        <v>623</v>
      </c>
      <c r="V400" s="49" t="s">
        <v>1926</v>
      </c>
      <c r="W400" s="54">
        <f t="shared" si="11"/>
        <v>1496</v>
      </c>
    </row>
    <row r="401" spans="1:23" s="55" customFormat="1" ht="202.5" customHeight="1" x14ac:dyDescent="0.2">
      <c r="A401" s="45">
        <v>38</v>
      </c>
      <c r="B401" s="46" t="s">
        <v>60</v>
      </c>
      <c r="C401" s="46" t="s">
        <v>1476</v>
      </c>
      <c r="D401" s="46" t="s">
        <v>1486</v>
      </c>
      <c r="E401" s="56">
        <v>1</v>
      </c>
      <c r="F401" s="48" t="s">
        <v>462</v>
      </c>
      <c r="G401" s="49" t="s">
        <v>60</v>
      </c>
      <c r="H401" s="49" t="s">
        <v>1070</v>
      </c>
      <c r="I401" s="50" t="s">
        <v>1071</v>
      </c>
      <c r="J401" s="51" t="s">
        <v>1070</v>
      </c>
      <c r="K401" s="51" t="s">
        <v>1072</v>
      </c>
      <c r="L401" s="51" t="s">
        <v>215</v>
      </c>
      <c r="M401" s="51" t="s">
        <v>216</v>
      </c>
      <c r="N401" s="51" t="s">
        <v>615</v>
      </c>
      <c r="O401" s="52">
        <v>10017953.58</v>
      </c>
      <c r="P401" s="52">
        <v>0</v>
      </c>
      <c r="Q401" s="52">
        <v>179245.36</v>
      </c>
      <c r="R401" s="52">
        <v>13498.64</v>
      </c>
      <c r="S401" s="53" t="s">
        <v>1405</v>
      </c>
      <c r="T401" s="52">
        <v>10183700.300000001</v>
      </c>
      <c r="U401" s="51" t="s">
        <v>623</v>
      </c>
      <c r="V401" s="49" t="s">
        <v>1927</v>
      </c>
      <c r="W401" s="54">
        <f t="shared" si="11"/>
        <v>1573</v>
      </c>
    </row>
    <row r="402" spans="1:23" s="55" customFormat="1" ht="302.25" customHeight="1" x14ac:dyDescent="0.2">
      <c r="A402" s="45">
        <v>38</v>
      </c>
      <c r="B402" s="46" t="s">
        <v>60</v>
      </c>
      <c r="C402" s="46" t="s">
        <v>1476</v>
      </c>
      <c r="D402" s="46" t="s">
        <v>1486</v>
      </c>
      <c r="E402" s="56">
        <v>1</v>
      </c>
      <c r="F402" s="48" t="s">
        <v>1031</v>
      </c>
      <c r="G402" s="49" t="s">
        <v>1032</v>
      </c>
      <c r="H402" s="49" t="s">
        <v>1033</v>
      </c>
      <c r="I402" s="50" t="s">
        <v>1034</v>
      </c>
      <c r="J402" s="51" t="s">
        <v>1035</v>
      </c>
      <c r="K402" s="51" t="s">
        <v>1036</v>
      </c>
      <c r="L402" s="51" t="s">
        <v>482</v>
      </c>
      <c r="M402" s="51" t="s">
        <v>1037</v>
      </c>
      <c r="N402" s="51" t="s">
        <v>610</v>
      </c>
      <c r="O402" s="52">
        <v>31237.95</v>
      </c>
      <c r="P402" s="52">
        <v>0</v>
      </c>
      <c r="Q402" s="52">
        <v>434.4</v>
      </c>
      <c r="R402" s="52">
        <v>0</v>
      </c>
      <c r="S402" s="53" t="s">
        <v>1928</v>
      </c>
      <c r="T402" s="52">
        <v>31237.95</v>
      </c>
      <c r="U402" s="51" t="s">
        <v>623</v>
      </c>
      <c r="V402" s="49" t="s">
        <v>1929</v>
      </c>
      <c r="W402" s="54">
        <f t="shared" si="11"/>
        <v>1567</v>
      </c>
    </row>
    <row r="403" spans="1:23" s="9" customFormat="1" ht="30.75" customHeight="1" outlineLevel="3" x14ac:dyDescent="0.2">
      <c r="A403" s="23"/>
      <c r="B403" s="64" t="s">
        <v>1192</v>
      </c>
      <c r="C403" s="65"/>
      <c r="D403" s="65"/>
      <c r="E403" s="24">
        <f>SUBTOTAL(9,E406)</f>
        <v>1</v>
      </c>
      <c r="F403" s="25"/>
      <c r="G403" s="25"/>
      <c r="H403" s="25"/>
      <c r="I403" s="26"/>
      <c r="J403" s="25"/>
      <c r="K403" s="25"/>
      <c r="L403" s="25"/>
      <c r="M403" s="25"/>
      <c r="N403" s="25"/>
      <c r="O403" s="27"/>
      <c r="P403" s="28"/>
      <c r="Q403" s="28"/>
      <c r="R403" s="28"/>
      <c r="S403" s="25"/>
      <c r="T403" s="28"/>
      <c r="U403" s="25"/>
      <c r="V403" s="37"/>
      <c r="W403" s="42"/>
    </row>
    <row r="404" spans="1:23" s="35" customFormat="1" ht="11.25" outlineLevel="1" x14ac:dyDescent="0.2">
      <c r="A404" s="34"/>
      <c r="B404" s="62" t="s">
        <v>629</v>
      </c>
      <c r="C404" s="63" t="s">
        <v>627</v>
      </c>
      <c r="D404" s="63"/>
      <c r="E404" s="19">
        <f>SUBTOTAL(9,E405:E406)</f>
        <v>1</v>
      </c>
      <c r="F404" s="20"/>
      <c r="G404" s="20"/>
      <c r="H404" s="20"/>
      <c r="I404" s="21"/>
      <c r="J404" s="20"/>
      <c r="K404" s="20"/>
      <c r="L404" s="20"/>
      <c r="M404" s="20"/>
      <c r="N404" s="20"/>
      <c r="O404" s="22"/>
      <c r="P404" s="22"/>
      <c r="Q404" s="22"/>
      <c r="R404" s="22"/>
      <c r="S404" s="20"/>
      <c r="T404" s="22"/>
      <c r="U404" s="20"/>
      <c r="V404" s="38"/>
      <c r="W404" s="43"/>
    </row>
    <row r="405" spans="1:23" s="35" customFormat="1" ht="11.25" outlineLevel="2" x14ac:dyDescent="0.2">
      <c r="A405" s="33"/>
      <c r="B405" s="60" t="s">
        <v>250</v>
      </c>
      <c r="C405" s="61"/>
      <c r="D405" s="61"/>
      <c r="E405" s="29">
        <f>SUBTOTAL(9,E406)</f>
        <v>1</v>
      </c>
      <c r="F405" s="30"/>
      <c r="G405" s="30"/>
      <c r="H405" s="30"/>
      <c r="I405" s="31"/>
      <c r="J405" s="30"/>
      <c r="K405" s="30"/>
      <c r="L405" s="30"/>
      <c r="M405" s="30"/>
      <c r="N405" s="30"/>
      <c r="O405" s="32"/>
      <c r="P405" s="32"/>
      <c r="Q405" s="32"/>
      <c r="R405" s="32"/>
      <c r="S405" s="30"/>
      <c r="T405" s="32"/>
      <c r="U405" s="30"/>
      <c r="V405" s="39"/>
      <c r="W405" s="43"/>
    </row>
    <row r="406" spans="1:23" s="55" customFormat="1" ht="279.75" customHeight="1" x14ac:dyDescent="0.2">
      <c r="A406" s="45">
        <v>45</v>
      </c>
      <c r="B406" s="46" t="s">
        <v>1192</v>
      </c>
      <c r="C406" s="46" t="s">
        <v>1476</v>
      </c>
      <c r="D406" s="46" t="s">
        <v>1475</v>
      </c>
      <c r="E406" s="56">
        <v>1</v>
      </c>
      <c r="F406" s="48">
        <v>500</v>
      </c>
      <c r="G406" s="49" t="s">
        <v>616</v>
      </c>
      <c r="H406" s="49" t="s">
        <v>258</v>
      </c>
      <c r="I406" s="50">
        <v>20164531401590</v>
      </c>
      <c r="J406" s="51" t="s">
        <v>1210</v>
      </c>
      <c r="K406" s="51" t="s">
        <v>1211</v>
      </c>
      <c r="L406" s="51" t="s">
        <v>215</v>
      </c>
      <c r="M406" s="51" t="s">
        <v>350</v>
      </c>
      <c r="N406" s="51" t="s">
        <v>217</v>
      </c>
      <c r="O406" s="52">
        <v>756394217.63</v>
      </c>
      <c r="P406" s="52">
        <v>0</v>
      </c>
      <c r="Q406" s="52">
        <v>12859868.41</v>
      </c>
      <c r="R406" s="52">
        <v>43793431.82</v>
      </c>
      <c r="S406" s="53" t="s">
        <v>1420</v>
      </c>
      <c r="T406" s="52">
        <v>725460654.22000003</v>
      </c>
      <c r="U406" s="51" t="s">
        <v>623</v>
      </c>
      <c r="V406" s="49" t="s">
        <v>1930</v>
      </c>
      <c r="W406" s="54">
        <f>IF(OR(LEFT(I406)="7",LEFT(I406,1)="8"),VALUE(RIGHT(I406,3)),VALUE(RIGHT(I406,4)))</f>
        <v>1590</v>
      </c>
    </row>
    <row r="407" spans="1:23" s="9" customFormat="1" ht="34.5" customHeight="1" outlineLevel="3" x14ac:dyDescent="0.2">
      <c r="A407" s="23"/>
      <c r="B407" s="64" t="s">
        <v>1193</v>
      </c>
      <c r="C407" s="65"/>
      <c r="D407" s="65"/>
      <c r="E407" s="24">
        <f>SUBTOTAL(9,E410)</f>
        <v>1</v>
      </c>
      <c r="F407" s="25"/>
      <c r="G407" s="25"/>
      <c r="H407" s="25"/>
      <c r="I407" s="26"/>
      <c r="J407" s="25"/>
      <c r="K407" s="25"/>
      <c r="L407" s="25"/>
      <c r="M407" s="25"/>
      <c r="N407" s="25"/>
      <c r="O407" s="27"/>
      <c r="P407" s="28"/>
      <c r="Q407" s="28"/>
      <c r="R407" s="28"/>
      <c r="S407" s="25"/>
      <c r="T407" s="28"/>
      <c r="U407" s="25"/>
      <c r="V407" s="37"/>
      <c r="W407" s="42"/>
    </row>
    <row r="408" spans="1:23" s="35" customFormat="1" ht="11.25" outlineLevel="1" x14ac:dyDescent="0.2">
      <c r="A408" s="34"/>
      <c r="B408" s="62" t="s">
        <v>629</v>
      </c>
      <c r="C408" s="63" t="s">
        <v>627</v>
      </c>
      <c r="D408" s="63"/>
      <c r="E408" s="19">
        <f>SUBTOTAL(9,E409:E410)</f>
        <v>1</v>
      </c>
      <c r="F408" s="20"/>
      <c r="G408" s="20"/>
      <c r="H408" s="20"/>
      <c r="I408" s="21"/>
      <c r="J408" s="20"/>
      <c r="K408" s="20"/>
      <c r="L408" s="20"/>
      <c r="M408" s="20"/>
      <c r="N408" s="20"/>
      <c r="O408" s="22"/>
      <c r="P408" s="22"/>
      <c r="Q408" s="22"/>
      <c r="R408" s="22"/>
      <c r="S408" s="20"/>
      <c r="T408" s="22"/>
      <c r="U408" s="20"/>
      <c r="V408" s="38"/>
      <c r="W408" s="43"/>
    </row>
    <row r="409" spans="1:23" s="35" customFormat="1" ht="11.25" outlineLevel="2" x14ac:dyDescent="0.2">
      <c r="A409" s="33"/>
      <c r="B409" s="60" t="s">
        <v>250</v>
      </c>
      <c r="C409" s="61"/>
      <c r="D409" s="61"/>
      <c r="E409" s="29">
        <f>SUBTOTAL(9,E410)</f>
        <v>1</v>
      </c>
      <c r="F409" s="30"/>
      <c r="G409" s="30"/>
      <c r="H409" s="30"/>
      <c r="I409" s="31"/>
      <c r="J409" s="30"/>
      <c r="K409" s="30"/>
      <c r="L409" s="30"/>
      <c r="M409" s="30"/>
      <c r="N409" s="30"/>
      <c r="O409" s="32"/>
      <c r="P409" s="32"/>
      <c r="Q409" s="32"/>
      <c r="R409" s="32"/>
      <c r="S409" s="30"/>
      <c r="T409" s="32"/>
      <c r="U409" s="30"/>
      <c r="V409" s="39"/>
      <c r="W409" s="43"/>
    </row>
    <row r="410" spans="1:23" s="55" customFormat="1" ht="236.25" customHeight="1" x14ac:dyDescent="0.2">
      <c r="A410" s="45">
        <v>46</v>
      </c>
      <c r="B410" s="46" t="s">
        <v>1193</v>
      </c>
      <c r="C410" s="46" t="s">
        <v>1476</v>
      </c>
      <c r="D410" s="46" t="s">
        <v>1475</v>
      </c>
      <c r="E410" s="56">
        <v>1</v>
      </c>
      <c r="F410" s="48">
        <v>300</v>
      </c>
      <c r="G410" s="49" t="s">
        <v>616</v>
      </c>
      <c r="H410" s="49" t="s">
        <v>258</v>
      </c>
      <c r="I410" s="50">
        <v>20164630001589</v>
      </c>
      <c r="J410" s="51" t="s">
        <v>1212</v>
      </c>
      <c r="K410" s="51" t="s">
        <v>1213</v>
      </c>
      <c r="L410" s="51" t="s">
        <v>215</v>
      </c>
      <c r="M410" s="51" t="s">
        <v>350</v>
      </c>
      <c r="N410" s="51" t="s">
        <v>217</v>
      </c>
      <c r="O410" s="52">
        <v>582578145.53999996</v>
      </c>
      <c r="P410" s="52">
        <v>0</v>
      </c>
      <c r="Q410" s="52">
        <v>10063344.789999999</v>
      </c>
      <c r="R410" s="52">
        <v>47707620.829999998</v>
      </c>
      <c r="S410" s="53" t="s">
        <v>1931</v>
      </c>
      <c r="T410" s="52">
        <v>545033869.5</v>
      </c>
      <c r="U410" s="51" t="s">
        <v>623</v>
      </c>
      <c r="V410" s="49" t="s">
        <v>1214</v>
      </c>
      <c r="W410" s="54">
        <f>IF(OR(LEFT(I410)="7",LEFT(I410,1)="8"),VALUE(RIGHT(I410,3)),VALUE(RIGHT(I410,4)))</f>
        <v>1589</v>
      </c>
    </row>
    <row r="411" spans="1:23" s="9" customFormat="1" ht="30.75" customHeight="1" outlineLevel="3" x14ac:dyDescent="0.2">
      <c r="A411" s="23"/>
      <c r="B411" s="64" t="s">
        <v>1194</v>
      </c>
      <c r="C411" s="65"/>
      <c r="D411" s="65"/>
      <c r="E411" s="24">
        <f>SUBTOTAL(9,E414)</f>
        <v>1</v>
      </c>
      <c r="F411" s="25"/>
      <c r="G411" s="25"/>
      <c r="H411" s="25"/>
      <c r="I411" s="26"/>
      <c r="J411" s="25"/>
      <c r="K411" s="25"/>
      <c r="L411" s="25"/>
      <c r="M411" s="25"/>
      <c r="N411" s="25"/>
      <c r="O411" s="27"/>
      <c r="P411" s="28"/>
      <c r="Q411" s="28"/>
      <c r="R411" s="28"/>
      <c r="S411" s="25"/>
      <c r="T411" s="28"/>
      <c r="U411" s="25"/>
      <c r="V411" s="37"/>
      <c r="W411" s="42"/>
    </row>
    <row r="412" spans="1:23" s="35" customFormat="1" ht="11.25" outlineLevel="1" x14ac:dyDescent="0.2">
      <c r="A412" s="34"/>
      <c r="B412" s="62" t="s">
        <v>629</v>
      </c>
      <c r="C412" s="63" t="s">
        <v>627</v>
      </c>
      <c r="D412" s="63"/>
      <c r="E412" s="19">
        <f>SUBTOTAL(9,E413:E414)</f>
        <v>1</v>
      </c>
      <c r="F412" s="20"/>
      <c r="G412" s="20"/>
      <c r="H412" s="20"/>
      <c r="I412" s="21"/>
      <c r="J412" s="20"/>
      <c r="K412" s="20"/>
      <c r="L412" s="20"/>
      <c r="M412" s="20"/>
      <c r="N412" s="20"/>
      <c r="O412" s="22"/>
      <c r="P412" s="22"/>
      <c r="Q412" s="22"/>
      <c r="R412" s="22"/>
      <c r="S412" s="20"/>
      <c r="T412" s="22"/>
      <c r="U412" s="20"/>
      <c r="V412" s="38"/>
      <c r="W412" s="43"/>
    </row>
    <row r="413" spans="1:23" s="35" customFormat="1" ht="11.25" outlineLevel="2" x14ac:dyDescent="0.2">
      <c r="A413" s="33"/>
      <c r="B413" s="60" t="s">
        <v>250</v>
      </c>
      <c r="C413" s="61"/>
      <c r="D413" s="61"/>
      <c r="E413" s="29">
        <f>SUBTOTAL(9,E414)</f>
        <v>1</v>
      </c>
      <c r="F413" s="30"/>
      <c r="G413" s="30"/>
      <c r="H413" s="30"/>
      <c r="I413" s="31"/>
      <c r="J413" s="30"/>
      <c r="K413" s="30"/>
      <c r="L413" s="30"/>
      <c r="M413" s="30"/>
      <c r="N413" s="30"/>
      <c r="O413" s="32"/>
      <c r="P413" s="32"/>
      <c r="Q413" s="32"/>
      <c r="R413" s="32"/>
      <c r="S413" s="30"/>
      <c r="T413" s="32"/>
      <c r="U413" s="30"/>
      <c r="V413" s="39"/>
      <c r="W413" s="43"/>
    </row>
    <row r="414" spans="1:23" s="55" customFormat="1" ht="323.25" customHeight="1" x14ac:dyDescent="0.2">
      <c r="A414" s="45">
        <v>47</v>
      </c>
      <c r="B414" s="46" t="s">
        <v>1194</v>
      </c>
      <c r="C414" s="46" t="s">
        <v>1476</v>
      </c>
      <c r="D414" s="46" t="s">
        <v>1475</v>
      </c>
      <c r="E414" s="56">
        <v>1</v>
      </c>
      <c r="F414" s="48" t="s">
        <v>1092</v>
      </c>
      <c r="G414" s="49" t="s">
        <v>1093</v>
      </c>
      <c r="H414" s="49" t="s">
        <v>1093</v>
      </c>
      <c r="I414" s="50" t="s">
        <v>1094</v>
      </c>
      <c r="J414" s="51" t="s">
        <v>1095</v>
      </c>
      <c r="K414" s="51" t="s">
        <v>1096</v>
      </c>
      <c r="L414" s="51" t="s">
        <v>215</v>
      </c>
      <c r="M414" s="51" t="s">
        <v>605</v>
      </c>
      <c r="N414" s="51" t="s">
        <v>615</v>
      </c>
      <c r="O414" s="52">
        <v>318036317.16000003</v>
      </c>
      <c r="P414" s="52">
        <v>483009136.36000001</v>
      </c>
      <c r="Q414" s="52">
        <v>8030940.5199999996</v>
      </c>
      <c r="R414" s="52">
        <v>129907312.95999999</v>
      </c>
      <c r="S414" s="53" t="s">
        <v>1932</v>
      </c>
      <c r="T414" s="52">
        <v>679169081.08000004</v>
      </c>
      <c r="U414" s="51" t="s">
        <v>218</v>
      </c>
      <c r="V414" s="49" t="s">
        <v>1472</v>
      </c>
      <c r="W414" s="54">
        <f>IF(OR(LEFT(I414)="7",LEFT(I414,1)="8"),VALUE(RIGHT(I414,3)),VALUE(RIGHT(I414,4)))</f>
        <v>1584</v>
      </c>
    </row>
    <row r="415" spans="1:23" s="9" customFormat="1" ht="19.5" customHeight="1" outlineLevel="3" x14ac:dyDescent="0.2">
      <c r="A415" s="23"/>
      <c r="B415" s="64" t="s">
        <v>1240</v>
      </c>
      <c r="C415" s="65"/>
      <c r="D415" s="65"/>
      <c r="E415" s="24">
        <f>SUBTOTAL(9,E418:E436)</f>
        <v>14</v>
      </c>
      <c r="F415" s="25"/>
      <c r="G415" s="25"/>
      <c r="H415" s="25"/>
      <c r="I415" s="26"/>
      <c r="J415" s="25"/>
      <c r="K415" s="25"/>
      <c r="L415" s="25"/>
      <c r="M415" s="25"/>
      <c r="N415" s="25"/>
      <c r="O415" s="27"/>
      <c r="P415" s="28"/>
      <c r="Q415" s="28"/>
      <c r="R415" s="28"/>
      <c r="S415" s="25"/>
      <c r="T415" s="28"/>
      <c r="U415" s="25"/>
      <c r="V415" s="37"/>
      <c r="W415" s="42"/>
    </row>
    <row r="416" spans="1:23" s="35" customFormat="1" ht="11.25" outlineLevel="1" x14ac:dyDescent="0.2">
      <c r="A416" s="34"/>
      <c r="B416" s="62" t="s">
        <v>629</v>
      </c>
      <c r="C416" s="63"/>
      <c r="D416" s="63"/>
      <c r="E416" s="19">
        <f>SUBTOTAL(9,E417:E430)</f>
        <v>11</v>
      </c>
      <c r="F416" s="20"/>
      <c r="G416" s="20"/>
      <c r="H416" s="20"/>
      <c r="I416" s="21"/>
      <c r="J416" s="20"/>
      <c r="K416" s="20"/>
      <c r="L416" s="20"/>
      <c r="M416" s="20"/>
      <c r="N416" s="20"/>
      <c r="O416" s="22"/>
      <c r="P416" s="22"/>
      <c r="Q416" s="22"/>
      <c r="R416" s="22"/>
      <c r="S416" s="20"/>
      <c r="T416" s="22"/>
      <c r="U416" s="20"/>
      <c r="V416" s="38"/>
      <c r="W416" s="43"/>
    </row>
    <row r="417" spans="1:23" s="35" customFormat="1" ht="11.25" outlineLevel="2" x14ac:dyDescent="0.2">
      <c r="A417" s="33"/>
      <c r="B417" s="60" t="s">
        <v>828</v>
      </c>
      <c r="C417" s="61"/>
      <c r="D417" s="61"/>
      <c r="E417" s="29">
        <f>SUBTOTAL(9,E418:E424)</f>
        <v>7</v>
      </c>
      <c r="F417" s="30"/>
      <c r="G417" s="30"/>
      <c r="H417" s="30"/>
      <c r="I417" s="31"/>
      <c r="J417" s="30"/>
      <c r="K417" s="30"/>
      <c r="L417" s="30"/>
      <c r="M417" s="30"/>
      <c r="N417" s="30"/>
      <c r="O417" s="32"/>
      <c r="P417" s="32"/>
      <c r="Q417" s="32"/>
      <c r="R417" s="32"/>
      <c r="S417" s="30"/>
      <c r="T417" s="32"/>
      <c r="U417" s="30"/>
      <c r="V417" s="39"/>
      <c r="W417" s="43"/>
    </row>
    <row r="418" spans="1:23" s="55" customFormat="1" ht="264.75" customHeight="1" x14ac:dyDescent="0.2">
      <c r="A418" s="45">
        <v>48</v>
      </c>
      <c r="B418" s="46" t="s">
        <v>1240</v>
      </c>
      <c r="C418" s="46" t="s">
        <v>1476</v>
      </c>
      <c r="D418" s="46" t="s">
        <v>1475</v>
      </c>
      <c r="E418" s="56">
        <v>1</v>
      </c>
      <c r="F418" s="48">
        <v>210</v>
      </c>
      <c r="G418" s="49" t="s">
        <v>1241</v>
      </c>
      <c r="H418" s="49" t="s">
        <v>471</v>
      </c>
      <c r="I418" s="50" t="s">
        <v>457</v>
      </c>
      <c r="J418" s="51" t="s">
        <v>458</v>
      </c>
      <c r="K418" s="51" t="s">
        <v>757</v>
      </c>
      <c r="L418" s="51" t="s">
        <v>215</v>
      </c>
      <c r="M418" s="51" t="s">
        <v>622</v>
      </c>
      <c r="N418" s="51" t="s">
        <v>217</v>
      </c>
      <c r="O418" s="52">
        <v>42683704.439999998</v>
      </c>
      <c r="P418" s="52">
        <v>28979446.41</v>
      </c>
      <c r="Q418" s="52">
        <v>1296499.6299999999</v>
      </c>
      <c r="R418" s="52">
        <v>117032.25</v>
      </c>
      <c r="S418" s="53" t="s">
        <v>1933</v>
      </c>
      <c r="T418" s="52">
        <v>72959650.480000004</v>
      </c>
      <c r="U418" s="51" t="s">
        <v>623</v>
      </c>
      <c r="V418" s="49" t="s">
        <v>1934</v>
      </c>
      <c r="W418" s="54">
        <f t="shared" ref="W418:W424" si="12">IF(OR(LEFT(I418)="7",LEFT(I418,1)="8"),VALUE(RIGHT(I418,3)),VALUE(RIGHT(I418,4)))</f>
        <v>46</v>
      </c>
    </row>
    <row r="419" spans="1:23" s="55" customFormat="1" ht="159.75" customHeight="1" x14ac:dyDescent="0.2">
      <c r="A419" s="45">
        <v>48</v>
      </c>
      <c r="B419" s="46" t="s">
        <v>1240</v>
      </c>
      <c r="C419" s="46" t="s">
        <v>1476</v>
      </c>
      <c r="D419" s="46" t="s">
        <v>1475</v>
      </c>
      <c r="E419" s="56">
        <v>1</v>
      </c>
      <c r="F419" s="48">
        <v>410</v>
      </c>
      <c r="G419" s="49" t="s">
        <v>570</v>
      </c>
      <c r="H419" s="49" t="s">
        <v>471</v>
      </c>
      <c r="I419" s="50" t="s">
        <v>453</v>
      </c>
      <c r="J419" s="51" t="s">
        <v>454</v>
      </c>
      <c r="K419" s="51" t="s">
        <v>455</v>
      </c>
      <c r="L419" s="51" t="s">
        <v>482</v>
      </c>
      <c r="M419" s="51" t="s">
        <v>456</v>
      </c>
      <c r="N419" s="51" t="s">
        <v>217</v>
      </c>
      <c r="O419" s="52">
        <v>0</v>
      </c>
      <c r="P419" s="52">
        <v>0</v>
      </c>
      <c r="Q419" s="52">
        <v>0</v>
      </c>
      <c r="R419" s="52">
        <v>0</v>
      </c>
      <c r="S419" s="53" t="s">
        <v>1935</v>
      </c>
      <c r="T419" s="52">
        <v>16447355</v>
      </c>
      <c r="U419" s="51" t="s">
        <v>623</v>
      </c>
      <c r="V419" s="49" t="s">
        <v>1936</v>
      </c>
      <c r="W419" s="54">
        <f t="shared" si="12"/>
        <v>717</v>
      </c>
    </row>
    <row r="420" spans="1:23" s="55" customFormat="1" ht="180.75" customHeight="1" x14ac:dyDescent="0.2">
      <c r="A420" s="45">
        <v>48</v>
      </c>
      <c r="B420" s="46" t="s">
        <v>1240</v>
      </c>
      <c r="C420" s="46" t="s">
        <v>1476</v>
      </c>
      <c r="D420" s="46" t="s">
        <v>1475</v>
      </c>
      <c r="E420" s="56">
        <v>1</v>
      </c>
      <c r="F420" s="48">
        <v>410</v>
      </c>
      <c r="G420" s="49" t="s">
        <v>570</v>
      </c>
      <c r="H420" s="49" t="s">
        <v>471</v>
      </c>
      <c r="I420" s="50" t="s">
        <v>420</v>
      </c>
      <c r="J420" s="51" t="s">
        <v>421</v>
      </c>
      <c r="K420" s="51" t="s">
        <v>422</v>
      </c>
      <c r="L420" s="51" t="s">
        <v>482</v>
      </c>
      <c r="M420" s="51" t="s">
        <v>456</v>
      </c>
      <c r="N420" s="51" t="s">
        <v>217</v>
      </c>
      <c r="O420" s="52">
        <v>0</v>
      </c>
      <c r="P420" s="52">
        <v>0</v>
      </c>
      <c r="Q420" s="52">
        <v>0</v>
      </c>
      <c r="R420" s="52">
        <v>0</v>
      </c>
      <c r="S420" s="53" t="s">
        <v>1937</v>
      </c>
      <c r="T420" s="52">
        <v>0</v>
      </c>
      <c r="U420" s="51" t="s">
        <v>623</v>
      </c>
      <c r="V420" s="49" t="s">
        <v>1938</v>
      </c>
      <c r="W420" s="54">
        <f t="shared" si="12"/>
        <v>24</v>
      </c>
    </row>
    <row r="421" spans="1:23" s="55" customFormat="1" ht="213.75" customHeight="1" x14ac:dyDescent="0.2">
      <c r="A421" s="45">
        <v>48</v>
      </c>
      <c r="B421" s="46" t="s">
        <v>1240</v>
      </c>
      <c r="C421" s="46" t="s">
        <v>1476</v>
      </c>
      <c r="D421" s="46" t="s">
        <v>1475</v>
      </c>
      <c r="E421" s="56">
        <v>1</v>
      </c>
      <c r="F421" s="48" t="s">
        <v>519</v>
      </c>
      <c r="G421" s="49" t="s">
        <v>226</v>
      </c>
      <c r="H421" s="49" t="s">
        <v>471</v>
      </c>
      <c r="I421" s="50" t="s">
        <v>489</v>
      </c>
      <c r="J421" s="51" t="s">
        <v>490</v>
      </c>
      <c r="K421" s="51" t="s">
        <v>860</v>
      </c>
      <c r="L421" s="51" t="s">
        <v>215</v>
      </c>
      <c r="M421" s="51" t="s">
        <v>350</v>
      </c>
      <c r="N421" s="51" t="s">
        <v>217</v>
      </c>
      <c r="O421" s="52">
        <v>297486233.87</v>
      </c>
      <c r="P421" s="52">
        <v>0</v>
      </c>
      <c r="Q421" s="52">
        <v>3974598.26</v>
      </c>
      <c r="R421" s="52">
        <v>195500911.19</v>
      </c>
      <c r="S421" s="53" t="s">
        <v>1939</v>
      </c>
      <c r="T421" s="52">
        <v>586172517.24000001</v>
      </c>
      <c r="U421" s="51" t="s">
        <v>623</v>
      </c>
      <c r="V421" s="49" t="s">
        <v>1940</v>
      </c>
      <c r="W421" s="54">
        <f t="shared" si="12"/>
        <v>1513</v>
      </c>
    </row>
    <row r="422" spans="1:23" s="55" customFormat="1" ht="182.25" customHeight="1" x14ac:dyDescent="0.2">
      <c r="A422" s="45">
        <v>48</v>
      </c>
      <c r="B422" s="46" t="s">
        <v>1240</v>
      </c>
      <c r="C422" s="46" t="s">
        <v>1476</v>
      </c>
      <c r="D422" s="46" t="s">
        <v>1475</v>
      </c>
      <c r="E422" s="56">
        <v>1</v>
      </c>
      <c r="F422" s="48" t="s">
        <v>326</v>
      </c>
      <c r="G422" s="49" t="s">
        <v>1261</v>
      </c>
      <c r="H422" s="49" t="s">
        <v>1242</v>
      </c>
      <c r="I422" s="50" t="s">
        <v>327</v>
      </c>
      <c r="J422" s="51" t="s">
        <v>328</v>
      </c>
      <c r="K422" s="51" t="s">
        <v>329</v>
      </c>
      <c r="L422" s="51" t="s">
        <v>646</v>
      </c>
      <c r="M422" s="51" t="s">
        <v>359</v>
      </c>
      <c r="N422" s="51" t="s">
        <v>731</v>
      </c>
      <c r="O422" s="52">
        <v>1070544</v>
      </c>
      <c r="P422" s="52">
        <v>0</v>
      </c>
      <c r="Q422" s="52">
        <v>15562</v>
      </c>
      <c r="R422" s="52">
        <v>6296</v>
      </c>
      <c r="S422" s="53" t="s">
        <v>1506</v>
      </c>
      <c r="T422" s="52">
        <v>1079810</v>
      </c>
      <c r="U422" s="51" t="s">
        <v>623</v>
      </c>
      <c r="V422" s="49" t="s">
        <v>1051</v>
      </c>
      <c r="W422" s="54">
        <f t="shared" si="12"/>
        <v>1401</v>
      </c>
    </row>
    <row r="423" spans="1:23" s="55" customFormat="1" ht="216.75" customHeight="1" x14ac:dyDescent="0.2">
      <c r="A423" s="45">
        <v>48</v>
      </c>
      <c r="B423" s="46" t="s">
        <v>1240</v>
      </c>
      <c r="C423" s="46" t="s">
        <v>1476</v>
      </c>
      <c r="D423" s="46" t="s">
        <v>1475</v>
      </c>
      <c r="E423" s="56">
        <v>1</v>
      </c>
      <c r="F423" s="48" t="s">
        <v>393</v>
      </c>
      <c r="G423" s="49" t="s">
        <v>394</v>
      </c>
      <c r="H423" s="49" t="s">
        <v>394</v>
      </c>
      <c r="I423" s="50" t="s">
        <v>1217</v>
      </c>
      <c r="J423" s="51" t="s">
        <v>1218</v>
      </c>
      <c r="K423" s="51" t="s">
        <v>1219</v>
      </c>
      <c r="L423" s="51" t="s">
        <v>215</v>
      </c>
      <c r="M423" s="51" t="s">
        <v>216</v>
      </c>
      <c r="N423" s="51" t="s">
        <v>217</v>
      </c>
      <c r="O423" s="52">
        <v>231959828.96000001</v>
      </c>
      <c r="P423" s="52">
        <v>50547.55</v>
      </c>
      <c r="Q423" s="52">
        <v>3871534.7</v>
      </c>
      <c r="R423" s="52">
        <v>43926158.850000001</v>
      </c>
      <c r="S423" s="53" t="s">
        <v>1941</v>
      </c>
      <c r="T423" s="52">
        <v>191955752.36000001</v>
      </c>
      <c r="U423" s="51" t="s">
        <v>218</v>
      </c>
      <c r="V423" s="49" t="s">
        <v>1942</v>
      </c>
      <c r="W423" s="54">
        <f t="shared" si="12"/>
        <v>885</v>
      </c>
    </row>
    <row r="424" spans="1:23" s="55" customFormat="1" ht="199.5" customHeight="1" x14ac:dyDescent="0.2">
      <c r="A424" s="45">
        <v>48</v>
      </c>
      <c r="B424" s="46" t="s">
        <v>1240</v>
      </c>
      <c r="C424" s="46" t="s">
        <v>1476</v>
      </c>
      <c r="D424" s="46" t="s">
        <v>1475</v>
      </c>
      <c r="E424" s="56">
        <v>1</v>
      </c>
      <c r="F424" s="48" t="s">
        <v>393</v>
      </c>
      <c r="G424" s="49" t="s">
        <v>394</v>
      </c>
      <c r="H424" s="49" t="s">
        <v>394</v>
      </c>
      <c r="I424" s="50" t="s">
        <v>692</v>
      </c>
      <c r="J424" s="51" t="s">
        <v>437</v>
      </c>
      <c r="K424" s="51" t="s">
        <v>346</v>
      </c>
      <c r="L424" s="51" t="s">
        <v>215</v>
      </c>
      <c r="M424" s="51" t="s">
        <v>216</v>
      </c>
      <c r="N424" s="51" t="s">
        <v>217</v>
      </c>
      <c r="O424" s="52">
        <v>229856810.84</v>
      </c>
      <c r="P424" s="52">
        <v>1117399.94</v>
      </c>
      <c r="Q424" s="52">
        <v>4242660.6399999997</v>
      </c>
      <c r="R424" s="52">
        <v>12199892.060000001</v>
      </c>
      <c r="S424" s="53" t="s">
        <v>1943</v>
      </c>
      <c r="T424" s="52">
        <v>223016979.36000001</v>
      </c>
      <c r="U424" s="51" t="s">
        <v>218</v>
      </c>
      <c r="V424" s="49" t="s">
        <v>1944</v>
      </c>
      <c r="W424" s="54">
        <f t="shared" si="12"/>
        <v>1219</v>
      </c>
    </row>
    <row r="425" spans="1:23" s="35" customFormat="1" ht="11.25" outlineLevel="2" x14ac:dyDescent="0.2">
      <c r="A425" s="33"/>
      <c r="B425" s="60" t="s">
        <v>1053</v>
      </c>
      <c r="C425" s="61"/>
      <c r="D425" s="61"/>
      <c r="E425" s="29">
        <f>SUBTOTAL(9,E426:E427)</f>
        <v>2</v>
      </c>
      <c r="F425" s="30"/>
      <c r="G425" s="30"/>
      <c r="H425" s="30"/>
      <c r="I425" s="31"/>
      <c r="J425" s="30"/>
      <c r="K425" s="30"/>
      <c r="L425" s="30"/>
      <c r="M425" s="30"/>
      <c r="N425" s="30"/>
      <c r="O425" s="32"/>
      <c r="P425" s="32"/>
      <c r="Q425" s="32"/>
      <c r="R425" s="32"/>
      <c r="S425" s="30"/>
      <c r="T425" s="32"/>
      <c r="U425" s="30"/>
      <c r="V425" s="39"/>
      <c r="W425" s="43"/>
    </row>
    <row r="426" spans="1:23" s="55" customFormat="1" ht="231" customHeight="1" x14ac:dyDescent="0.2">
      <c r="A426" s="45">
        <v>48</v>
      </c>
      <c r="B426" s="46" t="s">
        <v>1240</v>
      </c>
      <c r="C426" s="46" t="s">
        <v>1476</v>
      </c>
      <c r="D426" s="46" t="s">
        <v>1486</v>
      </c>
      <c r="E426" s="56">
        <v>1</v>
      </c>
      <c r="F426" s="48">
        <v>340</v>
      </c>
      <c r="G426" s="49" t="s">
        <v>1243</v>
      </c>
      <c r="H426" s="49" t="s">
        <v>816</v>
      </c>
      <c r="I426" s="50" t="s">
        <v>817</v>
      </c>
      <c r="J426" s="51" t="s">
        <v>818</v>
      </c>
      <c r="K426" s="51" t="s">
        <v>638</v>
      </c>
      <c r="L426" s="51" t="s">
        <v>646</v>
      </c>
      <c r="M426" s="51" t="s">
        <v>639</v>
      </c>
      <c r="N426" s="51" t="s">
        <v>217</v>
      </c>
      <c r="O426" s="52">
        <v>21397</v>
      </c>
      <c r="P426" s="52">
        <v>0</v>
      </c>
      <c r="Q426" s="52">
        <v>0</v>
      </c>
      <c r="R426" s="52">
        <v>16473</v>
      </c>
      <c r="S426" s="53" t="s">
        <v>1945</v>
      </c>
      <c r="T426" s="52">
        <v>22092021.609999999</v>
      </c>
      <c r="U426" s="51" t="s">
        <v>623</v>
      </c>
      <c r="V426" s="49" t="s">
        <v>1946</v>
      </c>
      <c r="W426" s="54">
        <f>IF(OR(LEFT(I426)="7",LEFT(I426,1)="8"),VALUE(RIGHT(I426,3)),VALUE(RIGHT(I426,4)))</f>
        <v>1467</v>
      </c>
    </row>
    <row r="427" spans="1:23" s="55" customFormat="1" ht="114.75" customHeight="1" x14ac:dyDescent="0.2">
      <c r="A427" s="45">
        <v>48</v>
      </c>
      <c r="B427" s="46" t="s">
        <v>1240</v>
      </c>
      <c r="C427" s="46" t="s">
        <v>1476</v>
      </c>
      <c r="D427" s="46" t="s">
        <v>1486</v>
      </c>
      <c r="E427" s="56">
        <v>1</v>
      </c>
      <c r="F427" s="48" t="s">
        <v>519</v>
      </c>
      <c r="G427" s="49" t="s">
        <v>226</v>
      </c>
      <c r="H427" s="49" t="s">
        <v>1244</v>
      </c>
      <c r="I427" s="50" t="s">
        <v>227</v>
      </c>
      <c r="J427" s="51" t="s">
        <v>1245</v>
      </c>
      <c r="K427" s="51" t="s">
        <v>228</v>
      </c>
      <c r="L427" s="51" t="s">
        <v>646</v>
      </c>
      <c r="M427" s="51" t="s">
        <v>589</v>
      </c>
      <c r="N427" s="51" t="s">
        <v>217</v>
      </c>
      <c r="O427" s="52">
        <v>0</v>
      </c>
      <c r="P427" s="52">
        <v>0</v>
      </c>
      <c r="Q427" s="52">
        <v>0</v>
      </c>
      <c r="R427" s="52">
        <v>0</v>
      </c>
      <c r="S427" s="53" t="s">
        <v>1350</v>
      </c>
      <c r="T427" s="52">
        <v>0</v>
      </c>
      <c r="U427" s="51" t="s">
        <v>623</v>
      </c>
      <c r="V427" s="49" t="s">
        <v>1553</v>
      </c>
      <c r="W427" s="54">
        <f>IF(OR(LEFT(I427)="7",LEFT(I427,1)="8"),VALUE(RIGHT(I427,3)),VALUE(RIGHT(I427,4)))</f>
        <v>1132</v>
      </c>
    </row>
    <row r="428" spans="1:23" s="35" customFormat="1" ht="11.25" outlineLevel="2" x14ac:dyDescent="0.2">
      <c r="A428" s="33"/>
      <c r="B428" s="60" t="s">
        <v>17</v>
      </c>
      <c r="C428" s="61"/>
      <c r="D428" s="61"/>
      <c r="E428" s="29">
        <f>SUBTOTAL(9,E429:E430)</f>
        <v>2</v>
      </c>
      <c r="F428" s="30"/>
      <c r="G428" s="30"/>
      <c r="H428" s="30"/>
      <c r="I428" s="31"/>
      <c r="J428" s="30"/>
      <c r="K428" s="30"/>
      <c r="L428" s="30"/>
      <c r="M428" s="30"/>
      <c r="N428" s="30"/>
      <c r="O428" s="32"/>
      <c r="P428" s="32"/>
      <c r="Q428" s="32"/>
      <c r="R428" s="32"/>
      <c r="S428" s="30"/>
      <c r="T428" s="32"/>
      <c r="U428" s="30"/>
      <c r="V428" s="39"/>
      <c r="W428" s="43"/>
    </row>
    <row r="429" spans="1:23" s="55" customFormat="1" ht="114.75" customHeight="1" x14ac:dyDescent="0.2">
      <c r="A429" s="45">
        <v>48</v>
      </c>
      <c r="B429" s="46" t="s">
        <v>1240</v>
      </c>
      <c r="C429" s="46" t="s">
        <v>1476</v>
      </c>
      <c r="D429" s="46" t="s">
        <v>1487</v>
      </c>
      <c r="E429" s="56">
        <v>1</v>
      </c>
      <c r="F429" s="48" t="s">
        <v>519</v>
      </c>
      <c r="G429" s="49" t="s">
        <v>226</v>
      </c>
      <c r="H429" s="49" t="s">
        <v>591</v>
      </c>
      <c r="I429" s="50" t="s">
        <v>592</v>
      </c>
      <c r="J429" s="51" t="s">
        <v>1247</v>
      </c>
      <c r="K429" s="51" t="s">
        <v>64</v>
      </c>
      <c r="L429" s="51" t="s">
        <v>646</v>
      </c>
      <c r="M429" s="51" t="s">
        <v>589</v>
      </c>
      <c r="N429" s="51" t="s">
        <v>217</v>
      </c>
      <c r="O429" s="52">
        <v>0</v>
      </c>
      <c r="P429" s="52">
        <v>0</v>
      </c>
      <c r="Q429" s="52">
        <v>0</v>
      </c>
      <c r="R429" s="52">
        <v>0</v>
      </c>
      <c r="S429" s="53" t="s">
        <v>1351</v>
      </c>
      <c r="T429" s="52">
        <v>0</v>
      </c>
      <c r="U429" s="51" t="s">
        <v>623</v>
      </c>
      <c r="V429" s="49" t="s">
        <v>1555</v>
      </c>
      <c r="W429" s="54">
        <f>IF(OR(LEFT(I429)="7",LEFT(I429,1)="8"),VALUE(RIGHT(I429,3)),VALUE(RIGHT(I429,4)))</f>
        <v>1328</v>
      </c>
    </row>
    <row r="430" spans="1:23" s="55" customFormat="1" ht="114.75" customHeight="1" x14ac:dyDescent="0.2">
      <c r="A430" s="45">
        <v>48</v>
      </c>
      <c r="B430" s="46" t="s">
        <v>1240</v>
      </c>
      <c r="C430" s="46" t="s">
        <v>1476</v>
      </c>
      <c r="D430" s="46" t="s">
        <v>1487</v>
      </c>
      <c r="E430" s="56">
        <v>1</v>
      </c>
      <c r="F430" s="48" t="s">
        <v>519</v>
      </c>
      <c r="G430" s="49" t="s">
        <v>226</v>
      </c>
      <c r="H430" s="49" t="s">
        <v>111</v>
      </c>
      <c r="I430" s="50" t="s">
        <v>112</v>
      </c>
      <c r="J430" s="51" t="s">
        <v>1246</v>
      </c>
      <c r="K430" s="51" t="s">
        <v>689</v>
      </c>
      <c r="L430" s="51" t="s">
        <v>646</v>
      </c>
      <c r="M430" s="51" t="s">
        <v>589</v>
      </c>
      <c r="N430" s="51" t="s">
        <v>217</v>
      </c>
      <c r="O430" s="52">
        <v>0</v>
      </c>
      <c r="P430" s="52">
        <v>0</v>
      </c>
      <c r="Q430" s="52">
        <v>0</v>
      </c>
      <c r="R430" s="52">
        <v>0</v>
      </c>
      <c r="S430" s="53" t="s">
        <v>1947</v>
      </c>
      <c r="T430" s="52">
        <v>0</v>
      </c>
      <c r="U430" s="51" t="s">
        <v>623</v>
      </c>
      <c r="V430" s="49" t="s">
        <v>1554</v>
      </c>
      <c r="W430" s="54">
        <f>IF(OR(LEFT(I430)="7",LEFT(I430,1)="8"),VALUE(RIGHT(I430,3)),VALUE(RIGHT(I430,4)))</f>
        <v>339</v>
      </c>
    </row>
    <row r="431" spans="1:23" s="35" customFormat="1" ht="11.25" outlineLevel="1" x14ac:dyDescent="0.2">
      <c r="A431" s="34"/>
      <c r="B431" s="62" t="s">
        <v>158</v>
      </c>
      <c r="C431" s="63"/>
      <c r="D431" s="63"/>
      <c r="E431" s="19">
        <f>SUBTOTAL(9,E432:E436)</f>
        <v>3</v>
      </c>
      <c r="F431" s="20"/>
      <c r="G431" s="20"/>
      <c r="H431" s="20"/>
      <c r="I431" s="21"/>
      <c r="J431" s="20"/>
      <c r="K431" s="20"/>
      <c r="L431" s="20"/>
      <c r="M431" s="20"/>
      <c r="N431" s="20"/>
      <c r="O431" s="22"/>
      <c r="P431" s="22"/>
      <c r="Q431" s="22"/>
      <c r="R431" s="22"/>
      <c r="S431" s="20"/>
      <c r="T431" s="22"/>
      <c r="U431" s="20"/>
      <c r="V431" s="38"/>
      <c r="W431" s="43"/>
    </row>
    <row r="432" spans="1:23" s="35" customFormat="1" ht="11.25" outlineLevel="2" x14ac:dyDescent="0.2">
      <c r="A432" s="33"/>
      <c r="B432" s="60" t="s">
        <v>828</v>
      </c>
      <c r="C432" s="61"/>
      <c r="D432" s="61"/>
      <c r="E432" s="29">
        <f>SUBTOTAL(9,E433:E434)</f>
        <v>2</v>
      </c>
      <c r="F432" s="30"/>
      <c r="G432" s="30"/>
      <c r="H432" s="30"/>
      <c r="I432" s="31"/>
      <c r="J432" s="30"/>
      <c r="K432" s="30"/>
      <c r="L432" s="30"/>
      <c r="M432" s="30"/>
      <c r="N432" s="30"/>
      <c r="O432" s="32"/>
      <c r="P432" s="32"/>
      <c r="Q432" s="32"/>
      <c r="R432" s="32"/>
      <c r="S432" s="30"/>
      <c r="T432" s="32"/>
      <c r="U432" s="30"/>
      <c r="V432" s="39"/>
      <c r="W432" s="43"/>
    </row>
    <row r="433" spans="1:23" s="55" customFormat="1" ht="178.5" customHeight="1" x14ac:dyDescent="0.2">
      <c r="A433" s="45">
        <v>48</v>
      </c>
      <c r="B433" s="46" t="s">
        <v>1240</v>
      </c>
      <c r="C433" s="46" t="s">
        <v>1479</v>
      </c>
      <c r="D433" s="46" t="s">
        <v>1475</v>
      </c>
      <c r="E433" s="56">
        <v>1</v>
      </c>
      <c r="F433" s="48">
        <v>410</v>
      </c>
      <c r="G433" s="49" t="s">
        <v>570</v>
      </c>
      <c r="H433" s="49" t="s">
        <v>570</v>
      </c>
      <c r="I433" s="50" t="s">
        <v>113</v>
      </c>
      <c r="J433" s="51" t="s">
        <v>114</v>
      </c>
      <c r="K433" s="51" t="s">
        <v>690</v>
      </c>
      <c r="L433" s="51" t="s">
        <v>215</v>
      </c>
      <c r="M433" s="51" t="s">
        <v>216</v>
      </c>
      <c r="N433" s="51" t="s">
        <v>217</v>
      </c>
      <c r="O433" s="52">
        <v>3982531</v>
      </c>
      <c r="P433" s="52">
        <v>12211159</v>
      </c>
      <c r="Q433" s="52">
        <v>66169</v>
      </c>
      <c r="R433" s="52">
        <v>8468849</v>
      </c>
      <c r="S433" s="53" t="s">
        <v>1948</v>
      </c>
      <c r="T433" s="52">
        <v>7791010</v>
      </c>
      <c r="U433" s="51" t="s">
        <v>218</v>
      </c>
      <c r="V433" s="49" t="s">
        <v>1949</v>
      </c>
      <c r="W433" s="54">
        <f>IF(OR(LEFT(I433)="7",LEFT(I433,1)="8"),VALUE(RIGHT(I433,3)),VALUE(RIGHT(I433,4)))</f>
        <v>76</v>
      </c>
    </row>
    <row r="434" spans="1:23" s="55" customFormat="1" ht="248.25" customHeight="1" x14ac:dyDescent="0.2">
      <c r="A434" s="45">
        <v>48</v>
      </c>
      <c r="B434" s="46" t="s">
        <v>1240</v>
      </c>
      <c r="C434" s="46" t="s">
        <v>1479</v>
      </c>
      <c r="D434" s="46" t="s">
        <v>1475</v>
      </c>
      <c r="E434" s="56">
        <v>1</v>
      </c>
      <c r="F434" s="48">
        <v>410</v>
      </c>
      <c r="G434" s="49" t="s">
        <v>570</v>
      </c>
      <c r="H434" s="49" t="s">
        <v>570</v>
      </c>
      <c r="I434" s="50" t="s">
        <v>119</v>
      </c>
      <c r="J434" s="51" t="s">
        <v>120</v>
      </c>
      <c r="K434" s="51" t="s">
        <v>691</v>
      </c>
      <c r="L434" s="51" t="s">
        <v>646</v>
      </c>
      <c r="M434" s="51" t="s">
        <v>589</v>
      </c>
      <c r="N434" s="51" t="s">
        <v>217</v>
      </c>
      <c r="O434" s="52">
        <v>407153958.14999998</v>
      </c>
      <c r="P434" s="52">
        <v>48765367.789999999</v>
      </c>
      <c r="Q434" s="52">
        <v>3440236.46</v>
      </c>
      <c r="R434" s="52">
        <v>183630210.59</v>
      </c>
      <c r="S434" s="53" t="s">
        <v>1950</v>
      </c>
      <c r="T434" s="52">
        <v>671667657.71000004</v>
      </c>
      <c r="U434" s="51" t="s">
        <v>623</v>
      </c>
      <c r="V434" s="49" t="s">
        <v>1951</v>
      </c>
      <c r="W434" s="54">
        <f>IF(OR(LEFT(I434)="7",LEFT(I434,1)="8"),VALUE(RIGHT(I434,3)),VALUE(RIGHT(I434,4)))</f>
        <v>92</v>
      </c>
    </row>
    <row r="435" spans="1:23" s="35" customFormat="1" ht="14.25" customHeight="1" outlineLevel="2" x14ac:dyDescent="0.2">
      <c r="A435" s="33"/>
      <c r="B435" s="60" t="s">
        <v>17</v>
      </c>
      <c r="C435" s="61"/>
      <c r="D435" s="61"/>
      <c r="E435" s="59">
        <f>SUBTOTAL(9,E436:E436)</f>
        <v>1</v>
      </c>
      <c r="F435" s="30"/>
      <c r="G435" s="30"/>
      <c r="H435" s="30"/>
      <c r="I435" s="31"/>
      <c r="J435" s="30"/>
      <c r="K435" s="30"/>
      <c r="L435" s="30"/>
      <c r="M435" s="30"/>
      <c r="N435" s="30"/>
      <c r="O435" s="32"/>
      <c r="P435" s="32"/>
      <c r="Q435" s="32"/>
      <c r="R435" s="32"/>
      <c r="S435" s="30"/>
      <c r="T435" s="32"/>
      <c r="U435" s="30"/>
      <c r="V435" s="39"/>
      <c r="W435" s="43"/>
    </row>
    <row r="436" spans="1:23" s="55" customFormat="1" ht="238.5" customHeight="1" x14ac:dyDescent="0.2">
      <c r="A436" s="45">
        <v>48</v>
      </c>
      <c r="B436" s="46" t="s">
        <v>1240</v>
      </c>
      <c r="C436" s="46" t="s">
        <v>1479</v>
      </c>
      <c r="D436" s="46" t="s">
        <v>1487</v>
      </c>
      <c r="E436" s="56">
        <v>1</v>
      </c>
      <c r="F436" s="48">
        <v>410</v>
      </c>
      <c r="G436" s="49" t="s">
        <v>570</v>
      </c>
      <c r="H436" s="49" t="s">
        <v>121</v>
      </c>
      <c r="I436" s="50">
        <v>700011200227</v>
      </c>
      <c r="J436" s="51" t="s">
        <v>122</v>
      </c>
      <c r="K436" s="51" t="s">
        <v>123</v>
      </c>
      <c r="L436" s="51" t="s">
        <v>646</v>
      </c>
      <c r="M436" s="51" t="s">
        <v>378</v>
      </c>
      <c r="N436" s="51" t="s">
        <v>217</v>
      </c>
      <c r="O436" s="52">
        <v>0</v>
      </c>
      <c r="P436" s="52">
        <v>0</v>
      </c>
      <c r="Q436" s="52">
        <v>0</v>
      </c>
      <c r="R436" s="52">
        <v>0</v>
      </c>
      <c r="S436" s="53" t="s">
        <v>1952</v>
      </c>
      <c r="T436" s="52">
        <v>0</v>
      </c>
      <c r="U436" s="51" t="s">
        <v>623</v>
      </c>
      <c r="V436" s="49" t="s">
        <v>1556</v>
      </c>
      <c r="W436" s="54">
        <f>IF(OR(LEFT(I436)="7",LEFT(I436,1)="8"),VALUE(RIGHT(I436,3)),VALUE(RIGHT(I436,4)))</f>
        <v>227</v>
      </c>
    </row>
    <row r="437" spans="1:23" s="9" customFormat="1" ht="34.5" customHeight="1" outlineLevel="3" x14ac:dyDescent="0.2">
      <c r="A437" s="23"/>
      <c r="B437" s="64" t="s">
        <v>810</v>
      </c>
      <c r="C437" s="65"/>
      <c r="D437" s="65"/>
      <c r="E437" s="24">
        <f>SUBTOTAL(9,E440:E448)</f>
        <v>7</v>
      </c>
      <c r="F437" s="25"/>
      <c r="G437" s="25"/>
      <c r="H437" s="25"/>
      <c r="I437" s="26"/>
      <c r="J437" s="25"/>
      <c r="K437" s="25"/>
      <c r="L437" s="25"/>
      <c r="M437" s="25"/>
      <c r="N437" s="25"/>
      <c r="O437" s="27"/>
      <c r="P437" s="28"/>
      <c r="Q437" s="28"/>
      <c r="R437" s="28"/>
      <c r="S437" s="25"/>
      <c r="T437" s="28"/>
      <c r="U437" s="25"/>
      <c r="V437" s="37"/>
      <c r="W437" s="42"/>
    </row>
    <row r="438" spans="1:23" s="35" customFormat="1" ht="11.25" outlineLevel="1" x14ac:dyDescent="0.2">
      <c r="A438" s="34"/>
      <c r="B438" s="62" t="s">
        <v>629</v>
      </c>
      <c r="C438" s="63" t="s">
        <v>627</v>
      </c>
      <c r="D438" s="63"/>
      <c r="E438" s="19">
        <f>SUBTOTAL(9,E439:E445)</f>
        <v>6</v>
      </c>
      <c r="F438" s="20"/>
      <c r="G438" s="20"/>
      <c r="H438" s="20"/>
      <c r="I438" s="21"/>
      <c r="J438" s="20"/>
      <c r="K438" s="20"/>
      <c r="L438" s="20"/>
      <c r="M438" s="20"/>
      <c r="N438" s="20"/>
      <c r="O438" s="22"/>
      <c r="P438" s="22"/>
      <c r="Q438" s="22"/>
      <c r="R438" s="22"/>
      <c r="S438" s="20"/>
      <c r="T438" s="22"/>
      <c r="U438" s="20"/>
      <c r="V438" s="38"/>
      <c r="W438" s="43"/>
    </row>
    <row r="439" spans="1:23" s="35" customFormat="1" ht="11.25" outlineLevel="2" x14ac:dyDescent="0.2">
      <c r="A439" s="33"/>
      <c r="B439" s="60" t="s">
        <v>250</v>
      </c>
      <c r="C439" s="61"/>
      <c r="D439" s="61"/>
      <c r="E439" s="29">
        <f>SUBTOTAL(9,E440:E445)</f>
        <v>6</v>
      </c>
      <c r="F439" s="30"/>
      <c r="G439" s="30"/>
      <c r="H439" s="30"/>
      <c r="I439" s="31"/>
      <c r="J439" s="30"/>
      <c r="K439" s="30"/>
      <c r="L439" s="30"/>
      <c r="M439" s="30"/>
      <c r="N439" s="30"/>
      <c r="O439" s="32"/>
      <c r="P439" s="32"/>
      <c r="Q439" s="32"/>
      <c r="R439" s="32"/>
      <c r="S439" s="30"/>
      <c r="T439" s="32"/>
      <c r="U439" s="30"/>
      <c r="V439" s="39"/>
      <c r="W439" s="43"/>
    </row>
    <row r="440" spans="1:23" s="55" customFormat="1" ht="114.75" customHeight="1" x14ac:dyDescent="0.2">
      <c r="A440" s="45">
        <v>50</v>
      </c>
      <c r="B440" s="46" t="s">
        <v>810</v>
      </c>
      <c r="C440" s="46" t="s">
        <v>1476</v>
      </c>
      <c r="D440" s="46" t="s">
        <v>1475</v>
      </c>
      <c r="E440" s="56">
        <v>1</v>
      </c>
      <c r="F440" s="48" t="s">
        <v>811</v>
      </c>
      <c r="G440" s="49" t="s">
        <v>810</v>
      </c>
      <c r="H440" s="49" t="s">
        <v>810</v>
      </c>
      <c r="I440" s="50" t="s">
        <v>812</v>
      </c>
      <c r="J440" s="51" t="s">
        <v>20</v>
      </c>
      <c r="K440" s="51" t="s">
        <v>21</v>
      </c>
      <c r="L440" s="51" t="s">
        <v>646</v>
      </c>
      <c r="M440" s="51" t="s">
        <v>785</v>
      </c>
      <c r="N440" s="51" t="s">
        <v>615</v>
      </c>
      <c r="O440" s="52">
        <v>157719.5</v>
      </c>
      <c r="P440" s="52">
        <v>0</v>
      </c>
      <c r="Q440" s="52">
        <v>2315.5700000000002</v>
      </c>
      <c r="R440" s="52">
        <v>11593.57</v>
      </c>
      <c r="S440" s="53" t="s">
        <v>1354</v>
      </c>
      <c r="T440" s="52">
        <v>148441.5</v>
      </c>
      <c r="U440" s="51" t="s">
        <v>218</v>
      </c>
      <c r="V440" s="49" t="s">
        <v>1374</v>
      </c>
      <c r="W440" s="54">
        <f t="shared" ref="W440:W445" si="13">IF(OR(LEFT(I440)="7",LEFT(I440,1)="8"),VALUE(RIGHT(I440,3)),VALUE(RIGHT(I440,4)))</f>
        <v>1054</v>
      </c>
    </row>
    <row r="441" spans="1:23" s="55" customFormat="1" ht="231.75" customHeight="1" x14ac:dyDescent="0.2">
      <c r="A441" s="45">
        <v>50</v>
      </c>
      <c r="B441" s="46" t="s">
        <v>810</v>
      </c>
      <c r="C441" s="46" t="s">
        <v>1476</v>
      </c>
      <c r="D441" s="46" t="s">
        <v>1475</v>
      </c>
      <c r="E441" s="56">
        <v>1</v>
      </c>
      <c r="F441" s="48" t="s">
        <v>811</v>
      </c>
      <c r="G441" s="49" t="s">
        <v>810</v>
      </c>
      <c r="H441" s="49" t="s">
        <v>810</v>
      </c>
      <c r="I441" s="50" t="s">
        <v>317</v>
      </c>
      <c r="J441" s="51" t="s">
        <v>832</v>
      </c>
      <c r="K441" s="51" t="s">
        <v>833</v>
      </c>
      <c r="L441" s="51" t="s">
        <v>646</v>
      </c>
      <c r="M441" s="51" t="s">
        <v>589</v>
      </c>
      <c r="N441" s="51" t="s">
        <v>217</v>
      </c>
      <c r="O441" s="52">
        <v>256360539.90000001</v>
      </c>
      <c r="P441" s="52">
        <v>7973525.5899999999</v>
      </c>
      <c r="Q441" s="52">
        <v>2829719.95</v>
      </c>
      <c r="R441" s="52">
        <v>12579048.18</v>
      </c>
      <c r="S441" s="53" t="s">
        <v>1353</v>
      </c>
      <c r="T441" s="52">
        <v>254584737.25999999</v>
      </c>
      <c r="U441" s="51" t="s">
        <v>218</v>
      </c>
      <c r="V441" s="49" t="s">
        <v>984</v>
      </c>
      <c r="W441" s="54">
        <f t="shared" si="13"/>
        <v>1497</v>
      </c>
    </row>
    <row r="442" spans="1:23" s="55" customFormat="1" ht="231.75" customHeight="1" x14ac:dyDescent="0.2">
      <c r="A442" s="45">
        <v>50</v>
      </c>
      <c r="B442" s="46" t="s">
        <v>810</v>
      </c>
      <c r="C442" s="46" t="s">
        <v>1476</v>
      </c>
      <c r="D442" s="46" t="s">
        <v>1475</v>
      </c>
      <c r="E442" s="56">
        <v>1</v>
      </c>
      <c r="F442" s="48" t="s">
        <v>811</v>
      </c>
      <c r="G442" s="49" t="s">
        <v>810</v>
      </c>
      <c r="H442" s="49" t="s">
        <v>810</v>
      </c>
      <c r="I442" s="50" t="s">
        <v>878</v>
      </c>
      <c r="J442" s="51" t="s">
        <v>879</v>
      </c>
      <c r="K442" s="51" t="s">
        <v>880</v>
      </c>
      <c r="L442" s="51" t="s">
        <v>646</v>
      </c>
      <c r="M442" s="51" t="s">
        <v>589</v>
      </c>
      <c r="N442" s="51" t="s">
        <v>615</v>
      </c>
      <c r="O442" s="52">
        <v>296947491.95999998</v>
      </c>
      <c r="P442" s="52">
        <v>0</v>
      </c>
      <c r="Q442" s="52">
        <v>4985574.2300000004</v>
      </c>
      <c r="R442" s="52">
        <v>31222406.199999999</v>
      </c>
      <c r="S442" s="53" t="s">
        <v>1953</v>
      </c>
      <c r="T442" s="52">
        <v>270710659.99000001</v>
      </c>
      <c r="U442" s="51" t="s">
        <v>218</v>
      </c>
      <c r="V442" s="49" t="s">
        <v>1474</v>
      </c>
      <c r="W442" s="54">
        <f t="shared" si="13"/>
        <v>1537</v>
      </c>
    </row>
    <row r="443" spans="1:23" s="55" customFormat="1" ht="145.5" customHeight="1" x14ac:dyDescent="0.2">
      <c r="A443" s="45">
        <v>50</v>
      </c>
      <c r="B443" s="46" t="s">
        <v>810</v>
      </c>
      <c r="C443" s="46" t="s">
        <v>1476</v>
      </c>
      <c r="D443" s="46" t="s">
        <v>1475</v>
      </c>
      <c r="E443" s="56">
        <v>1</v>
      </c>
      <c r="F443" s="48" t="s">
        <v>811</v>
      </c>
      <c r="G443" s="49" t="s">
        <v>810</v>
      </c>
      <c r="H443" s="49" t="s">
        <v>810</v>
      </c>
      <c r="I443" s="50" t="s">
        <v>22</v>
      </c>
      <c r="J443" s="51" t="s">
        <v>23</v>
      </c>
      <c r="K443" s="51" t="s">
        <v>24</v>
      </c>
      <c r="L443" s="51" t="s">
        <v>646</v>
      </c>
      <c r="M443" s="51" t="s">
        <v>229</v>
      </c>
      <c r="N443" s="51" t="s">
        <v>615</v>
      </c>
      <c r="O443" s="52">
        <v>165189392.78</v>
      </c>
      <c r="P443" s="52">
        <v>24420389.539999999</v>
      </c>
      <c r="Q443" s="52">
        <v>2283824.4700000002</v>
      </c>
      <c r="R443" s="52">
        <v>20927316.239999998</v>
      </c>
      <c r="S443" s="53" t="s">
        <v>1437</v>
      </c>
      <c r="T443" s="52">
        <v>170966290.55000001</v>
      </c>
      <c r="U443" s="51" t="s">
        <v>218</v>
      </c>
      <c r="V443" s="49" t="s">
        <v>1954</v>
      </c>
      <c r="W443" s="54">
        <f t="shared" si="13"/>
        <v>343</v>
      </c>
    </row>
    <row r="444" spans="1:23" s="55" customFormat="1" ht="150.75" customHeight="1" x14ac:dyDescent="0.2">
      <c r="A444" s="45">
        <v>50</v>
      </c>
      <c r="B444" s="46" t="s">
        <v>810</v>
      </c>
      <c r="C444" s="46" t="s">
        <v>1476</v>
      </c>
      <c r="D444" s="46" t="s">
        <v>1475</v>
      </c>
      <c r="E444" s="56">
        <v>1</v>
      </c>
      <c r="F444" s="48" t="s">
        <v>811</v>
      </c>
      <c r="G444" s="49" t="s">
        <v>810</v>
      </c>
      <c r="H444" s="49" t="s">
        <v>810</v>
      </c>
      <c r="I444" s="50" t="s">
        <v>25</v>
      </c>
      <c r="J444" s="51" t="s">
        <v>709</v>
      </c>
      <c r="K444" s="51" t="s">
        <v>710</v>
      </c>
      <c r="L444" s="51" t="s">
        <v>646</v>
      </c>
      <c r="M444" s="51" t="s">
        <v>229</v>
      </c>
      <c r="N444" s="51" t="s">
        <v>217</v>
      </c>
      <c r="O444" s="52">
        <v>306167786</v>
      </c>
      <c r="P444" s="52">
        <v>30770848</v>
      </c>
      <c r="Q444" s="52">
        <v>4278162</v>
      </c>
      <c r="R444" s="52">
        <v>15954598</v>
      </c>
      <c r="S444" s="53" t="s">
        <v>1473</v>
      </c>
      <c r="T444" s="52">
        <v>325262198</v>
      </c>
      <c r="U444" s="51" t="s">
        <v>218</v>
      </c>
      <c r="V444" s="49" t="s">
        <v>1955</v>
      </c>
      <c r="W444" s="54">
        <f t="shared" si="13"/>
        <v>344</v>
      </c>
    </row>
    <row r="445" spans="1:23" s="55" customFormat="1" ht="135.75" customHeight="1" x14ac:dyDescent="0.2">
      <c r="A445" s="45">
        <v>50</v>
      </c>
      <c r="B445" s="46" t="s">
        <v>810</v>
      </c>
      <c r="C445" s="46" t="s">
        <v>1476</v>
      </c>
      <c r="D445" s="46" t="s">
        <v>1475</v>
      </c>
      <c r="E445" s="56">
        <v>1</v>
      </c>
      <c r="F445" s="48" t="s">
        <v>811</v>
      </c>
      <c r="G445" s="49" t="s">
        <v>810</v>
      </c>
      <c r="H445" s="49" t="s">
        <v>810</v>
      </c>
      <c r="I445" s="50" t="s">
        <v>711</v>
      </c>
      <c r="J445" s="51" t="s">
        <v>712</v>
      </c>
      <c r="K445" s="51" t="s">
        <v>713</v>
      </c>
      <c r="L445" s="51" t="s">
        <v>646</v>
      </c>
      <c r="M445" s="51" t="s">
        <v>229</v>
      </c>
      <c r="N445" s="51" t="s">
        <v>217</v>
      </c>
      <c r="O445" s="52">
        <v>8099343.75</v>
      </c>
      <c r="P445" s="52">
        <v>5225262.6500000004</v>
      </c>
      <c r="Q445" s="52">
        <v>23325.33</v>
      </c>
      <c r="R445" s="52">
        <v>4352464.16</v>
      </c>
      <c r="S445" s="53" t="s">
        <v>1352</v>
      </c>
      <c r="T445" s="52">
        <v>8995467.5700000003</v>
      </c>
      <c r="U445" s="51" t="s">
        <v>218</v>
      </c>
      <c r="V445" s="49" t="s">
        <v>1436</v>
      </c>
      <c r="W445" s="54">
        <f t="shared" si="13"/>
        <v>347</v>
      </c>
    </row>
    <row r="446" spans="1:23" s="35" customFormat="1" ht="11.25" outlineLevel="1" x14ac:dyDescent="0.2">
      <c r="A446" s="34"/>
      <c r="B446" s="62" t="s">
        <v>254</v>
      </c>
      <c r="C446" s="63"/>
      <c r="D446" s="63"/>
      <c r="E446" s="19">
        <f>SUBTOTAL(9,E447:E448)</f>
        <v>1</v>
      </c>
      <c r="F446" s="20"/>
      <c r="G446" s="20"/>
      <c r="H446" s="20"/>
      <c r="I446" s="21"/>
      <c r="J446" s="20"/>
      <c r="K446" s="20"/>
      <c r="L446" s="20"/>
      <c r="M446" s="20"/>
      <c r="N446" s="20"/>
      <c r="O446" s="22"/>
      <c r="P446" s="22"/>
      <c r="Q446" s="22"/>
      <c r="R446" s="22"/>
      <c r="S446" s="20"/>
      <c r="T446" s="22"/>
      <c r="U446" s="20"/>
      <c r="V446" s="38"/>
      <c r="W446" s="43"/>
    </row>
    <row r="447" spans="1:23" s="35" customFormat="1" ht="11.25" outlineLevel="2" x14ac:dyDescent="0.2">
      <c r="A447" s="33"/>
      <c r="B447" s="60" t="s">
        <v>250</v>
      </c>
      <c r="C447" s="61"/>
      <c r="D447" s="61"/>
      <c r="E447" s="29">
        <f>SUBTOTAL(9,E448:E448)</f>
        <v>1</v>
      </c>
      <c r="F447" s="30"/>
      <c r="G447" s="30"/>
      <c r="H447" s="30"/>
      <c r="I447" s="31"/>
      <c r="J447" s="30"/>
      <c r="K447" s="30"/>
      <c r="L447" s="30"/>
      <c r="M447" s="30"/>
      <c r="N447" s="30"/>
      <c r="O447" s="32"/>
      <c r="P447" s="32"/>
      <c r="Q447" s="32"/>
      <c r="R447" s="32"/>
      <c r="S447" s="30"/>
      <c r="T447" s="32"/>
      <c r="U447" s="30"/>
      <c r="V447" s="39"/>
      <c r="W447" s="43"/>
    </row>
    <row r="448" spans="1:23" s="55" customFormat="1" ht="114.75" customHeight="1" x14ac:dyDescent="0.2">
      <c r="A448" s="45">
        <v>50</v>
      </c>
      <c r="B448" s="46" t="s">
        <v>810</v>
      </c>
      <c r="C448" s="46" t="s">
        <v>1488</v>
      </c>
      <c r="D448" s="46" t="s">
        <v>1475</v>
      </c>
      <c r="E448" s="56">
        <v>1</v>
      </c>
      <c r="F448" s="48" t="s">
        <v>811</v>
      </c>
      <c r="G448" s="49" t="s">
        <v>810</v>
      </c>
      <c r="H448" s="49" t="s">
        <v>810</v>
      </c>
      <c r="I448" s="50" t="s">
        <v>289</v>
      </c>
      <c r="J448" s="51" t="s">
        <v>501</v>
      </c>
      <c r="K448" s="51" t="s">
        <v>834</v>
      </c>
      <c r="L448" s="51" t="s">
        <v>646</v>
      </c>
      <c r="M448" s="51" t="s">
        <v>587</v>
      </c>
      <c r="N448" s="51" t="s">
        <v>217</v>
      </c>
      <c r="O448" s="52">
        <v>756734741.07000005</v>
      </c>
      <c r="P448" s="52">
        <v>46058058.380000003</v>
      </c>
      <c r="Q448" s="52">
        <v>14459922.82</v>
      </c>
      <c r="R448" s="52">
        <v>989.13</v>
      </c>
      <c r="S448" s="53" t="s">
        <v>1956</v>
      </c>
      <c r="T448" s="52">
        <v>817251733.13999999</v>
      </c>
      <c r="U448" s="51" t="s">
        <v>218</v>
      </c>
      <c r="V448" s="49" t="s">
        <v>1248</v>
      </c>
      <c r="W448" s="54">
        <f>IF(OR(LEFT(I448)="7",LEFT(I448,1)="8"),VALUE(RIGHT(I448,3)),VALUE(RIGHT(I448,4)))</f>
        <v>737</v>
      </c>
    </row>
    <row r="449" spans="1:23" s="9" customFormat="1" ht="30" customHeight="1" outlineLevel="3" x14ac:dyDescent="0.2">
      <c r="A449" s="23"/>
      <c r="B449" s="64" t="s">
        <v>1249</v>
      </c>
      <c r="C449" s="65"/>
      <c r="D449" s="65"/>
      <c r="E449" s="24">
        <f>SUBTOTAL(9,E452:E455)</f>
        <v>4</v>
      </c>
      <c r="F449" s="25"/>
      <c r="G449" s="25"/>
      <c r="H449" s="25"/>
      <c r="I449" s="26"/>
      <c r="J449" s="25"/>
      <c r="K449" s="25"/>
      <c r="L449" s="25"/>
      <c r="M449" s="25"/>
      <c r="N449" s="25"/>
      <c r="O449" s="27"/>
      <c r="P449" s="28"/>
      <c r="Q449" s="28"/>
      <c r="R449" s="28"/>
      <c r="S449" s="25"/>
      <c r="T449" s="28"/>
      <c r="U449" s="25"/>
      <c r="V449" s="37"/>
      <c r="W449" s="42"/>
    </row>
    <row r="450" spans="1:23" s="35" customFormat="1" ht="11.25" outlineLevel="1" x14ac:dyDescent="0.2">
      <c r="A450" s="34"/>
      <c r="B450" s="62" t="s">
        <v>629</v>
      </c>
      <c r="C450" s="63" t="s">
        <v>627</v>
      </c>
      <c r="D450" s="63"/>
      <c r="E450" s="19">
        <f>SUBTOTAL(9,E451:E455)</f>
        <v>4</v>
      </c>
      <c r="F450" s="20"/>
      <c r="G450" s="20"/>
      <c r="H450" s="20"/>
      <c r="I450" s="21"/>
      <c r="J450" s="20"/>
      <c r="K450" s="20"/>
      <c r="L450" s="20"/>
      <c r="M450" s="20"/>
      <c r="N450" s="20"/>
      <c r="O450" s="22"/>
      <c r="P450" s="22"/>
      <c r="Q450" s="22"/>
      <c r="R450" s="22"/>
      <c r="S450" s="20"/>
      <c r="T450" s="22"/>
      <c r="U450" s="20"/>
      <c r="V450" s="38"/>
      <c r="W450" s="43"/>
    </row>
    <row r="451" spans="1:23" s="35" customFormat="1" ht="11.25" outlineLevel="2" x14ac:dyDescent="0.2">
      <c r="A451" s="33"/>
      <c r="B451" s="60" t="s">
        <v>250</v>
      </c>
      <c r="C451" s="61"/>
      <c r="D451" s="61"/>
      <c r="E451" s="29">
        <f>SUBTOTAL(9,E452:E455)</f>
        <v>4</v>
      </c>
      <c r="F451" s="30"/>
      <c r="G451" s="30"/>
      <c r="H451" s="30"/>
      <c r="I451" s="31"/>
      <c r="J451" s="30"/>
      <c r="K451" s="30"/>
      <c r="L451" s="30"/>
      <c r="M451" s="30"/>
      <c r="N451" s="30"/>
      <c r="O451" s="32"/>
      <c r="P451" s="32"/>
      <c r="Q451" s="32"/>
      <c r="R451" s="32"/>
      <c r="S451" s="30"/>
      <c r="T451" s="32"/>
      <c r="U451" s="30"/>
      <c r="V451" s="39"/>
      <c r="W451" s="43"/>
    </row>
    <row r="452" spans="1:23" s="55" customFormat="1" ht="162" customHeight="1" x14ac:dyDescent="0.2">
      <c r="A452" s="45">
        <v>52</v>
      </c>
      <c r="B452" s="46" t="s">
        <v>1249</v>
      </c>
      <c r="C452" s="46" t="s">
        <v>1476</v>
      </c>
      <c r="D452" s="46" t="s">
        <v>1475</v>
      </c>
      <c r="E452" s="56">
        <v>1</v>
      </c>
      <c r="F452" s="48" t="s">
        <v>1381</v>
      </c>
      <c r="G452" s="49" t="s">
        <v>1382</v>
      </c>
      <c r="H452" s="49" t="s">
        <v>1382</v>
      </c>
      <c r="I452" s="50" t="s">
        <v>1383</v>
      </c>
      <c r="J452" s="51" t="s">
        <v>1384</v>
      </c>
      <c r="K452" s="51" t="s">
        <v>1385</v>
      </c>
      <c r="L452" s="51" t="s">
        <v>646</v>
      </c>
      <c r="M452" s="51" t="s">
        <v>378</v>
      </c>
      <c r="N452" s="51" t="s">
        <v>610</v>
      </c>
      <c r="O452" s="52">
        <v>906628326.92999995</v>
      </c>
      <c r="P452" s="52">
        <v>122249981.38</v>
      </c>
      <c r="Q452" s="52">
        <v>13342530.9</v>
      </c>
      <c r="R452" s="52">
        <v>0</v>
      </c>
      <c r="S452" s="53" t="s">
        <v>1957</v>
      </c>
      <c r="T452" s="52">
        <v>1042220839.21</v>
      </c>
      <c r="U452" s="51" t="s">
        <v>218</v>
      </c>
      <c r="V452" s="49" t="s">
        <v>1958</v>
      </c>
      <c r="W452" s="54">
        <f>IF(OR(LEFT(I452)="7",LEFT(I452,1)="8"),VALUE(RIGHT(I452,3)),VALUE(RIGHT(I452,4)))</f>
        <v>1604</v>
      </c>
    </row>
    <row r="453" spans="1:23" s="55" customFormat="1" ht="180.75" customHeight="1" x14ac:dyDescent="0.2">
      <c r="A453" s="45">
        <v>52</v>
      </c>
      <c r="B453" s="46" t="s">
        <v>1249</v>
      </c>
      <c r="C453" s="46" t="s">
        <v>1476</v>
      </c>
      <c r="D453" s="46" t="s">
        <v>1475</v>
      </c>
      <c r="E453" s="56">
        <v>1</v>
      </c>
      <c r="F453" s="48" t="s">
        <v>1250</v>
      </c>
      <c r="G453" s="49" t="s">
        <v>1251</v>
      </c>
      <c r="H453" s="49" t="s">
        <v>1251</v>
      </c>
      <c r="I453" s="50" t="s">
        <v>170</v>
      </c>
      <c r="J453" s="51" t="s">
        <v>303</v>
      </c>
      <c r="K453" s="51" t="s">
        <v>304</v>
      </c>
      <c r="L453" s="51" t="s">
        <v>646</v>
      </c>
      <c r="M453" s="51" t="s">
        <v>378</v>
      </c>
      <c r="N453" s="51" t="s">
        <v>314</v>
      </c>
      <c r="O453" s="52">
        <v>137556140.68000001</v>
      </c>
      <c r="P453" s="52">
        <v>15150000000</v>
      </c>
      <c r="Q453" s="52">
        <v>14138199.109999999</v>
      </c>
      <c r="R453" s="52">
        <v>14187877705.82</v>
      </c>
      <c r="S453" s="53" t="s">
        <v>1355</v>
      </c>
      <c r="T453" s="52">
        <v>1113816633.97</v>
      </c>
      <c r="U453" s="51" t="s">
        <v>218</v>
      </c>
      <c r="V453" s="49" t="s">
        <v>1137</v>
      </c>
      <c r="W453" s="54">
        <f>IF(OR(LEFT(I453)="7",LEFT(I453,1)="8"),VALUE(RIGHT(I453,3)),VALUE(RIGHT(I453,4)))</f>
        <v>889</v>
      </c>
    </row>
    <row r="454" spans="1:23" s="55" customFormat="1" ht="254.25" customHeight="1" x14ac:dyDescent="0.2">
      <c r="A454" s="45">
        <v>52</v>
      </c>
      <c r="B454" s="46" t="s">
        <v>1249</v>
      </c>
      <c r="C454" s="46" t="s">
        <v>1476</v>
      </c>
      <c r="D454" s="46" t="s">
        <v>1475</v>
      </c>
      <c r="E454" s="56">
        <v>1</v>
      </c>
      <c r="F454" s="48" t="s">
        <v>1250</v>
      </c>
      <c r="G454" s="49" t="s">
        <v>1251</v>
      </c>
      <c r="H454" s="49" t="s">
        <v>1251</v>
      </c>
      <c r="I454" s="50" t="s">
        <v>305</v>
      </c>
      <c r="J454" s="51" t="s">
        <v>306</v>
      </c>
      <c r="K454" s="51" t="s">
        <v>755</v>
      </c>
      <c r="L454" s="51" t="s">
        <v>215</v>
      </c>
      <c r="M454" s="51" t="s">
        <v>622</v>
      </c>
      <c r="N454" s="51" t="s">
        <v>217</v>
      </c>
      <c r="O454" s="52">
        <v>97513.3</v>
      </c>
      <c r="P454" s="52">
        <v>0</v>
      </c>
      <c r="Q454" s="52">
        <v>0</v>
      </c>
      <c r="R454" s="52">
        <v>1727.5</v>
      </c>
      <c r="S454" s="53" t="s">
        <v>1959</v>
      </c>
      <c r="T454" s="52">
        <v>95785.8</v>
      </c>
      <c r="U454" s="51" t="s">
        <v>218</v>
      </c>
      <c r="V454" s="49" t="s">
        <v>1960</v>
      </c>
      <c r="W454" s="54">
        <f>IF(OR(LEFT(I454)="7",LEFT(I454,1)="8"),VALUE(RIGHT(I454,3)),VALUE(RIGHT(I454,4)))</f>
        <v>194</v>
      </c>
    </row>
    <row r="455" spans="1:23" s="55" customFormat="1" ht="158.25" customHeight="1" x14ac:dyDescent="0.2">
      <c r="A455" s="45">
        <v>52</v>
      </c>
      <c r="B455" s="46" t="s">
        <v>1249</v>
      </c>
      <c r="C455" s="46" t="s">
        <v>1479</v>
      </c>
      <c r="D455" s="46" t="s">
        <v>1475</v>
      </c>
      <c r="E455" s="56">
        <v>1</v>
      </c>
      <c r="F455" s="48" t="s">
        <v>1252</v>
      </c>
      <c r="G455" s="49" t="s">
        <v>1253</v>
      </c>
      <c r="H455" s="49" t="s">
        <v>1253</v>
      </c>
      <c r="I455" s="50" t="s">
        <v>1054</v>
      </c>
      <c r="J455" s="51" t="s">
        <v>1055</v>
      </c>
      <c r="K455" s="51" t="s">
        <v>1056</v>
      </c>
      <c r="L455" s="51" t="s">
        <v>215</v>
      </c>
      <c r="M455" s="51" t="s">
        <v>350</v>
      </c>
      <c r="N455" s="51" t="s">
        <v>610</v>
      </c>
      <c r="O455" s="52">
        <v>1128620.75</v>
      </c>
      <c r="P455" s="52">
        <v>144420139.75</v>
      </c>
      <c r="Q455" s="52">
        <v>258136.77</v>
      </c>
      <c r="R455" s="52">
        <v>114150023.90000001</v>
      </c>
      <c r="S455" s="53" t="s">
        <v>1356</v>
      </c>
      <c r="T455" s="52">
        <v>881161597.52999997</v>
      </c>
      <c r="U455" s="51" t="s">
        <v>623</v>
      </c>
      <c r="V455" s="49" t="s">
        <v>1284</v>
      </c>
      <c r="W455" s="54">
        <f>IF(OR(LEFT(I455)="7",LEFT(I455,1)="8"),VALUE(RIGHT(I455,3)),VALUE(RIGHT(I455,4)))</f>
        <v>1569</v>
      </c>
    </row>
    <row r="456" spans="1:23" s="9" customFormat="1" ht="36" customHeight="1" outlineLevel="3" x14ac:dyDescent="0.2">
      <c r="A456" s="23"/>
      <c r="B456" s="64" t="s">
        <v>466</v>
      </c>
      <c r="C456" s="65"/>
      <c r="D456" s="65"/>
      <c r="E456" s="24">
        <f>SUBTOTAL(9,E459:F462)</f>
        <v>4</v>
      </c>
      <c r="F456" s="25"/>
      <c r="G456" s="25"/>
      <c r="H456" s="25"/>
      <c r="I456" s="26"/>
      <c r="J456" s="25"/>
      <c r="K456" s="25"/>
      <c r="L456" s="25"/>
      <c r="M456" s="25"/>
      <c r="N456" s="25"/>
      <c r="O456" s="27"/>
      <c r="P456" s="28"/>
      <c r="Q456" s="28"/>
      <c r="R456" s="28"/>
      <c r="S456" s="25"/>
      <c r="T456" s="28"/>
      <c r="U456" s="25"/>
      <c r="V456" s="37"/>
      <c r="W456" s="42"/>
    </row>
    <row r="457" spans="1:23" s="35" customFormat="1" ht="11.25" outlineLevel="1" x14ac:dyDescent="0.2">
      <c r="A457" s="34"/>
      <c r="B457" s="62" t="s">
        <v>629</v>
      </c>
      <c r="C457" s="63" t="s">
        <v>627</v>
      </c>
      <c r="D457" s="63"/>
      <c r="E457" s="19">
        <f>SUBTOTAL(9,E458:E462)</f>
        <v>4</v>
      </c>
      <c r="F457" s="20"/>
      <c r="G457" s="20"/>
      <c r="H457" s="20"/>
      <c r="I457" s="21"/>
      <c r="J457" s="20"/>
      <c r="K457" s="20"/>
      <c r="L457" s="20"/>
      <c r="M457" s="20"/>
      <c r="N457" s="20"/>
      <c r="O457" s="22"/>
      <c r="P457" s="22"/>
      <c r="Q457" s="22"/>
      <c r="R457" s="22"/>
      <c r="S457" s="20"/>
      <c r="T457" s="22"/>
      <c r="U457" s="20"/>
      <c r="V457" s="38"/>
      <c r="W457" s="43"/>
    </row>
    <row r="458" spans="1:23" s="35" customFormat="1" ht="11.25" outlineLevel="2" x14ac:dyDescent="0.2">
      <c r="A458" s="33"/>
      <c r="B458" s="60" t="s">
        <v>250</v>
      </c>
      <c r="C458" s="61"/>
      <c r="D458" s="61"/>
      <c r="E458" s="29">
        <f>SUBTOTAL(9,E459:F462)</f>
        <v>4</v>
      </c>
      <c r="F458" s="30"/>
      <c r="G458" s="30"/>
      <c r="H458" s="30"/>
      <c r="I458" s="31"/>
      <c r="J458" s="30"/>
      <c r="K458" s="30"/>
      <c r="L458" s="30"/>
      <c r="M458" s="30"/>
      <c r="N458" s="30"/>
      <c r="O458" s="32"/>
      <c r="P458" s="32"/>
      <c r="Q458" s="32"/>
      <c r="R458" s="32"/>
      <c r="S458" s="30"/>
      <c r="T458" s="32"/>
      <c r="U458" s="30"/>
      <c r="V458" s="39"/>
      <c r="W458" s="43"/>
    </row>
    <row r="459" spans="1:23" s="55" customFormat="1" ht="149.25" customHeight="1" x14ac:dyDescent="0.2">
      <c r="A459" s="45">
        <v>53</v>
      </c>
      <c r="B459" s="46" t="s">
        <v>466</v>
      </c>
      <c r="C459" s="46" t="s">
        <v>1476</v>
      </c>
      <c r="D459" s="46" t="s">
        <v>1475</v>
      </c>
      <c r="E459" s="56">
        <v>1</v>
      </c>
      <c r="F459" s="48" t="s">
        <v>1254</v>
      </c>
      <c r="G459" s="49" t="s">
        <v>1262</v>
      </c>
      <c r="H459" s="49" t="s">
        <v>466</v>
      </c>
      <c r="I459" s="50" t="s">
        <v>467</v>
      </c>
      <c r="J459" s="51" t="s">
        <v>468</v>
      </c>
      <c r="K459" s="51" t="s">
        <v>321</v>
      </c>
      <c r="L459" s="51" t="s">
        <v>215</v>
      </c>
      <c r="M459" s="51" t="s">
        <v>622</v>
      </c>
      <c r="N459" s="51" t="s">
        <v>610</v>
      </c>
      <c r="O459" s="52">
        <v>451782886.97000003</v>
      </c>
      <c r="P459" s="52">
        <v>0</v>
      </c>
      <c r="Q459" s="52">
        <v>8160984.71</v>
      </c>
      <c r="R459" s="52">
        <v>339183.64</v>
      </c>
      <c r="S459" s="53" t="s">
        <v>1357</v>
      </c>
      <c r="T459" s="52">
        <v>459604688.04000002</v>
      </c>
      <c r="U459" s="51" t="s">
        <v>218</v>
      </c>
      <c r="V459" s="49" t="s">
        <v>1144</v>
      </c>
      <c r="W459" s="54">
        <f>IF(OR(LEFT(I459)="7",LEFT(I459,1)="8"),VALUE(RIGHT(I459,3)),VALUE(RIGHT(I459,4)))</f>
        <v>1050</v>
      </c>
    </row>
    <row r="460" spans="1:23" s="55" customFormat="1" ht="144.75" customHeight="1" x14ac:dyDescent="0.2">
      <c r="A460" s="45">
        <v>53</v>
      </c>
      <c r="B460" s="46" t="s">
        <v>466</v>
      </c>
      <c r="C460" s="46" t="s">
        <v>1476</v>
      </c>
      <c r="D460" s="46" t="s">
        <v>1475</v>
      </c>
      <c r="E460" s="56">
        <v>1</v>
      </c>
      <c r="F460" s="48" t="s">
        <v>1254</v>
      </c>
      <c r="G460" s="49" t="s">
        <v>1262</v>
      </c>
      <c r="H460" s="49" t="s">
        <v>1262</v>
      </c>
      <c r="I460" s="50" t="s">
        <v>322</v>
      </c>
      <c r="J460" s="51" t="s">
        <v>323</v>
      </c>
      <c r="K460" s="51" t="s">
        <v>1375</v>
      </c>
      <c r="L460" s="51" t="s">
        <v>215</v>
      </c>
      <c r="M460" s="51" t="s">
        <v>532</v>
      </c>
      <c r="N460" s="51" t="s">
        <v>610</v>
      </c>
      <c r="O460" s="52">
        <v>142919664.87</v>
      </c>
      <c r="P460" s="52">
        <v>237168447.09</v>
      </c>
      <c r="Q460" s="52">
        <v>4174363.78</v>
      </c>
      <c r="R460" s="52">
        <v>80368716.400000006</v>
      </c>
      <c r="S460" s="53" t="s">
        <v>1961</v>
      </c>
      <c r="T460" s="52">
        <v>303893759.33999997</v>
      </c>
      <c r="U460" s="51" t="s">
        <v>218</v>
      </c>
      <c r="V460" s="49" t="s">
        <v>931</v>
      </c>
      <c r="W460" s="54">
        <f>IF(OR(LEFT(I460)="7",LEFT(I460,1)="8"),VALUE(RIGHT(I460,3)),VALUE(RIGHT(I460,4)))</f>
        <v>1345</v>
      </c>
    </row>
    <row r="461" spans="1:23" s="55" customFormat="1" ht="163.5" customHeight="1" x14ac:dyDescent="0.2">
      <c r="A461" s="45">
        <v>53</v>
      </c>
      <c r="B461" s="46" t="s">
        <v>466</v>
      </c>
      <c r="C461" s="46" t="s">
        <v>1476</v>
      </c>
      <c r="D461" s="46" t="s">
        <v>1475</v>
      </c>
      <c r="E461" s="56">
        <v>1</v>
      </c>
      <c r="F461" s="48" t="s">
        <v>1254</v>
      </c>
      <c r="G461" s="49" t="s">
        <v>1262</v>
      </c>
      <c r="H461" s="49" t="s">
        <v>466</v>
      </c>
      <c r="I461" s="50" t="s">
        <v>324</v>
      </c>
      <c r="J461" s="51" t="s">
        <v>443</v>
      </c>
      <c r="K461" s="51" t="s">
        <v>444</v>
      </c>
      <c r="L461" s="51" t="s">
        <v>215</v>
      </c>
      <c r="M461" s="51" t="s">
        <v>622</v>
      </c>
      <c r="N461" s="51" t="s">
        <v>217</v>
      </c>
      <c r="O461" s="52">
        <v>1221975231.9300001</v>
      </c>
      <c r="P461" s="52">
        <v>73420999.180000007</v>
      </c>
      <c r="Q461" s="52">
        <v>21668026.120000001</v>
      </c>
      <c r="R461" s="52">
        <v>125836251.65000001</v>
      </c>
      <c r="S461" s="53" t="s">
        <v>1962</v>
      </c>
      <c r="T461" s="52">
        <v>1191228005.5799999</v>
      </c>
      <c r="U461" s="51" t="s">
        <v>218</v>
      </c>
      <c r="V461" s="49" t="s">
        <v>1285</v>
      </c>
      <c r="W461" s="54">
        <f>IF(OR(LEFT(I461)="7",LEFT(I461,1)="8"),VALUE(RIGHT(I461,3)),VALUE(RIGHT(I461,4)))</f>
        <v>58</v>
      </c>
    </row>
    <row r="462" spans="1:23" s="55" customFormat="1" ht="197.25" customHeight="1" x14ac:dyDescent="0.2">
      <c r="A462" s="45">
        <v>53</v>
      </c>
      <c r="B462" s="46" t="s">
        <v>466</v>
      </c>
      <c r="C462" s="46" t="s">
        <v>1476</v>
      </c>
      <c r="D462" s="46" t="s">
        <v>1487</v>
      </c>
      <c r="E462" s="56">
        <v>1</v>
      </c>
      <c r="F462" s="48" t="s">
        <v>1254</v>
      </c>
      <c r="G462" s="49" t="s">
        <v>1262</v>
      </c>
      <c r="H462" s="49" t="s">
        <v>245</v>
      </c>
      <c r="I462" s="50" t="s">
        <v>580</v>
      </c>
      <c r="J462" s="51" t="s">
        <v>160</v>
      </c>
      <c r="K462" s="51" t="s">
        <v>161</v>
      </c>
      <c r="L462" s="51" t="s">
        <v>215</v>
      </c>
      <c r="M462" s="51" t="s">
        <v>216</v>
      </c>
      <c r="N462" s="51" t="s">
        <v>217</v>
      </c>
      <c r="O462" s="52">
        <v>0</v>
      </c>
      <c r="P462" s="52">
        <v>66614385.090000004</v>
      </c>
      <c r="Q462" s="52">
        <v>0</v>
      </c>
      <c r="R462" s="52">
        <v>66614385.090000004</v>
      </c>
      <c r="S462" s="53" t="s">
        <v>1963</v>
      </c>
      <c r="T462" s="52">
        <v>0</v>
      </c>
      <c r="U462" s="51" t="s">
        <v>218</v>
      </c>
      <c r="V462" s="49" t="s">
        <v>1145</v>
      </c>
      <c r="W462" s="54">
        <f>IF(OR(LEFT(I462)="7",LEFT(I462,1)="8"),VALUE(RIGHT(I462,3)),VALUE(RIGHT(I462,4)))</f>
        <v>149</v>
      </c>
    </row>
    <row r="463" spans="1:23" ht="11.25" x14ac:dyDescent="0.2">
      <c r="T463" s="15">
        <f>SUM(T2:T462)</f>
        <v>749468062995.81946</v>
      </c>
    </row>
    <row r="464" spans="1:23" ht="11.25" x14ac:dyDescent="0.2"/>
    <row r="465" ht="11.25" x14ac:dyDescent="0.2"/>
    <row r="466" ht="11.25" x14ac:dyDescent="0.2"/>
    <row r="467" ht="11.25" x14ac:dyDescent="0.2"/>
    <row r="468" ht="11.25" x14ac:dyDescent="0.2"/>
    <row r="469" ht="11.25" x14ac:dyDescent="0.2"/>
    <row r="470" ht="11.25" x14ac:dyDescent="0.2"/>
    <row r="471" ht="11.25" x14ac:dyDescent="0.2"/>
    <row r="472" ht="11.25" x14ac:dyDescent="0.2"/>
    <row r="473" ht="11.25" x14ac:dyDescent="0.2"/>
    <row r="474" ht="11.25" x14ac:dyDescent="0.2"/>
    <row r="475" ht="11.25" x14ac:dyDescent="0.2"/>
    <row r="476" ht="11.25" x14ac:dyDescent="0.2"/>
    <row r="477" ht="11.25" x14ac:dyDescent="0.2"/>
    <row r="478" ht="11.25" x14ac:dyDescent="0.2"/>
    <row r="479" ht="11.25" x14ac:dyDescent="0.2"/>
    <row r="480" ht="11.25" x14ac:dyDescent="0.2"/>
    <row r="481" ht="11.25" x14ac:dyDescent="0.2"/>
    <row r="482" ht="11.25" x14ac:dyDescent="0.2"/>
    <row r="483" ht="11.25" x14ac:dyDescent="0.2"/>
    <row r="484" ht="11.25" x14ac:dyDescent="0.2"/>
    <row r="485" ht="11.25" x14ac:dyDescent="0.2"/>
    <row r="486" ht="11.25" x14ac:dyDescent="0.2"/>
    <row r="487" ht="11.25" x14ac:dyDescent="0.2"/>
    <row r="488" ht="11.25" x14ac:dyDescent="0.2"/>
    <row r="489" ht="11.25" x14ac:dyDescent="0.2"/>
    <row r="490" ht="11.25" x14ac:dyDescent="0.2"/>
    <row r="491" ht="11.25" x14ac:dyDescent="0.2"/>
    <row r="492" ht="11.25" x14ac:dyDescent="0.2"/>
    <row r="493" ht="11.25" x14ac:dyDescent="0.2"/>
    <row r="494" ht="11.25" x14ac:dyDescent="0.2"/>
    <row r="495" ht="11.25" x14ac:dyDescent="0.2"/>
    <row r="496" ht="11.25" x14ac:dyDescent="0.2"/>
    <row r="497" ht="11.25" x14ac:dyDescent="0.2"/>
    <row r="498" ht="11.25" x14ac:dyDescent="0.2"/>
    <row r="499" ht="11.25" x14ac:dyDescent="0.2"/>
    <row r="500" ht="11.25" x14ac:dyDescent="0.2"/>
    <row r="501" ht="11.25" x14ac:dyDescent="0.2"/>
    <row r="502" ht="11.25" x14ac:dyDescent="0.2"/>
    <row r="503" ht="11.25" x14ac:dyDescent="0.2"/>
    <row r="504" ht="11.25" x14ac:dyDescent="0.2"/>
    <row r="505" ht="11.25" x14ac:dyDescent="0.2"/>
    <row r="506" ht="11.25" x14ac:dyDescent="0.2"/>
    <row r="507" ht="11.25" x14ac:dyDescent="0.2"/>
    <row r="508" ht="11.25" x14ac:dyDescent="0.2"/>
    <row r="509" ht="11.25" x14ac:dyDescent="0.2"/>
    <row r="510" ht="11.25" x14ac:dyDescent="0.2"/>
    <row r="511" ht="11.25" x14ac:dyDescent="0.2"/>
    <row r="512" ht="11.25" x14ac:dyDescent="0.2"/>
    <row r="513" ht="11.25" x14ac:dyDescent="0.2"/>
    <row r="514" ht="11.25" x14ac:dyDescent="0.2"/>
    <row r="515" ht="11.25" x14ac:dyDescent="0.2"/>
    <row r="516" ht="11.25" x14ac:dyDescent="0.2"/>
    <row r="517" ht="11.25" x14ac:dyDescent="0.2"/>
    <row r="518" ht="11.25" x14ac:dyDescent="0.2"/>
    <row r="519" ht="11.25" x14ac:dyDescent="0.2"/>
    <row r="520" ht="11.25" x14ac:dyDescent="0.2"/>
    <row r="521" ht="11.25" x14ac:dyDescent="0.2"/>
    <row r="522" ht="11.25" x14ac:dyDescent="0.2"/>
    <row r="523" ht="11.25" x14ac:dyDescent="0.2"/>
    <row r="524" ht="11.25" x14ac:dyDescent="0.2"/>
    <row r="525" ht="11.25" x14ac:dyDescent="0.2"/>
    <row r="526" ht="11.25" x14ac:dyDescent="0.2"/>
    <row r="527" ht="11.25" x14ac:dyDescent="0.2"/>
    <row r="528" ht="11.25" x14ac:dyDescent="0.2"/>
    <row r="529" ht="11.25" x14ac:dyDescent="0.2"/>
    <row r="530" ht="11.25" x14ac:dyDescent="0.2"/>
    <row r="531" ht="11.25" x14ac:dyDescent="0.2"/>
    <row r="532" ht="11.25" x14ac:dyDescent="0.2"/>
    <row r="533" ht="11.25" x14ac:dyDescent="0.2"/>
    <row r="534" ht="11.25" x14ac:dyDescent="0.2"/>
    <row r="535" ht="11.25" x14ac:dyDescent="0.2"/>
    <row r="536" ht="11.25" x14ac:dyDescent="0.2"/>
    <row r="537" ht="11.25" x14ac:dyDescent="0.2"/>
    <row r="538" ht="11.25" x14ac:dyDescent="0.2"/>
    <row r="539" ht="11.25" x14ac:dyDescent="0.2"/>
    <row r="540" ht="11.25" x14ac:dyDescent="0.2"/>
    <row r="541" ht="11.25" x14ac:dyDescent="0.2"/>
    <row r="542" ht="11.25" x14ac:dyDescent="0.2"/>
    <row r="543" ht="11.25" x14ac:dyDescent="0.2"/>
    <row r="544" ht="11.25" x14ac:dyDescent="0.2"/>
    <row r="545" ht="11.25" x14ac:dyDescent="0.2"/>
    <row r="546" ht="11.25" x14ac:dyDescent="0.2"/>
    <row r="547" ht="11.25" x14ac:dyDescent="0.2"/>
    <row r="548" ht="11.25" x14ac:dyDescent="0.2"/>
    <row r="549" ht="11.25" x14ac:dyDescent="0.2"/>
    <row r="550" ht="11.25" x14ac:dyDescent="0.2"/>
    <row r="551" ht="11.25" x14ac:dyDescent="0.2"/>
    <row r="552" ht="11.25" x14ac:dyDescent="0.2"/>
    <row r="553" ht="11.25" x14ac:dyDescent="0.2"/>
    <row r="554" ht="11.25" x14ac:dyDescent="0.2"/>
    <row r="555" ht="11.25" x14ac:dyDescent="0.2"/>
    <row r="556" ht="11.25" x14ac:dyDescent="0.2"/>
    <row r="557" ht="11.25" x14ac:dyDescent="0.2"/>
    <row r="558" ht="11.25" x14ac:dyDescent="0.2"/>
    <row r="559" ht="11.25" x14ac:dyDescent="0.2"/>
    <row r="560" ht="11.25" x14ac:dyDescent="0.2"/>
    <row r="561" ht="11.25" x14ac:dyDescent="0.2"/>
    <row r="562" ht="11.25" x14ac:dyDescent="0.2"/>
    <row r="563" ht="11.25" x14ac:dyDescent="0.2"/>
    <row r="564" ht="11.25" x14ac:dyDescent="0.2"/>
    <row r="565" ht="11.25" x14ac:dyDescent="0.2"/>
    <row r="566" ht="11.25" x14ac:dyDescent="0.2"/>
    <row r="567" ht="11.25" x14ac:dyDescent="0.2"/>
    <row r="568" ht="11.25" x14ac:dyDescent="0.2"/>
    <row r="569" ht="11.25" x14ac:dyDescent="0.2"/>
    <row r="570" ht="11.25" x14ac:dyDescent="0.2"/>
    <row r="571" ht="11.25" x14ac:dyDescent="0.2"/>
    <row r="572" ht="11.25" x14ac:dyDescent="0.2"/>
    <row r="573" ht="11.25" x14ac:dyDescent="0.2"/>
    <row r="574" ht="11.25" x14ac:dyDescent="0.2"/>
    <row r="575" ht="11.25" x14ac:dyDescent="0.2"/>
    <row r="576" ht="11.25" x14ac:dyDescent="0.2"/>
    <row r="577" ht="11.25" x14ac:dyDescent="0.2"/>
    <row r="578" ht="11.25" x14ac:dyDescent="0.2"/>
    <row r="579" ht="11.25" x14ac:dyDescent="0.2"/>
    <row r="580" ht="11.25" x14ac:dyDescent="0.2"/>
    <row r="581" ht="11.25" x14ac:dyDescent="0.2"/>
    <row r="582" ht="11.25" x14ac:dyDescent="0.2"/>
    <row r="583" ht="11.25" x14ac:dyDescent="0.2"/>
    <row r="584" ht="11.25" x14ac:dyDescent="0.2"/>
    <row r="585" ht="11.25" x14ac:dyDescent="0.2"/>
    <row r="586" ht="11.25" x14ac:dyDescent="0.2"/>
    <row r="587" ht="11.25" x14ac:dyDescent="0.2"/>
    <row r="588" ht="11.25" x14ac:dyDescent="0.2"/>
    <row r="589" ht="11.25" x14ac:dyDescent="0.2"/>
    <row r="590" ht="11.25" x14ac:dyDescent="0.2"/>
    <row r="591" ht="11.25" x14ac:dyDescent="0.2"/>
    <row r="592" ht="11.25" x14ac:dyDescent="0.2"/>
    <row r="593" ht="11.25" x14ac:dyDescent="0.2"/>
    <row r="594" ht="11.25" x14ac:dyDescent="0.2"/>
    <row r="595" ht="11.25" x14ac:dyDescent="0.2"/>
    <row r="596" ht="11.25" x14ac:dyDescent="0.2"/>
    <row r="597" ht="11.25" x14ac:dyDescent="0.2"/>
    <row r="598" ht="11.25" x14ac:dyDescent="0.2"/>
    <row r="599" ht="11.25" x14ac:dyDescent="0.2"/>
    <row r="600" ht="11.25" x14ac:dyDescent="0.2"/>
    <row r="601" ht="11.25" x14ac:dyDescent="0.2"/>
    <row r="602" ht="11.25" x14ac:dyDescent="0.2"/>
    <row r="603" ht="11.25" x14ac:dyDescent="0.2"/>
    <row r="604" ht="11.25" x14ac:dyDescent="0.2"/>
    <row r="605" ht="11.25" x14ac:dyDescent="0.2"/>
    <row r="606" ht="11.25" x14ac:dyDescent="0.2"/>
    <row r="607" ht="11.25" x14ac:dyDescent="0.2"/>
    <row r="608" ht="11.25" x14ac:dyDescent="0.2"/>
    <row r="609" ht="11.25" x14ac:dyDescent="0.2"/>
    <row r="610" ht="11.25" x14ac:dyDescent="0.2"/>
    <row r="611" ht="11.25" x14ac:dyDescent="0.2"/>
    <row r="612" ht="11.25" x14ac:dyDescent="0.2"/>
    <row r="613" ht="11.25" x14ac:dyDescent="0.2"/>
    <row r="614" ht="11.25" x14ac:dyDescent="0.2"/>
    <row r="615" ht="11.25" x14ac:dyDescent="0.2"/>
    <row r="616" ht="11.25" x14ac:dyDescent="0.2"/>
    <row r="617" ht="11.25" x14ac:dyDescent="0.2"/>
    <row r="618" ht="11.25" x14ac:dyDescent="0.2"/>
    <row r="619" ht="11.25" x14ac:dyDescent="0.2"/>
    <row r="620" ht="11.25" x14ac:dyDescent="0.2"/>
    <row r="621" ht="11.25" x14ac:dyDescent="0.2"/>
    <row r="622" ht="11.25" x14ac:dyDescent="0.2"/>
    <row r="623" ht="11.25" x14ac:dyDescent="0.2"/>
    <row r="624" ht="11.25" x14ac:dyDescent="0.2"/>
    <row r="625" ht="11.25" x14ac:dyDescent="0.2"/>
    <row r="626" ht="11.25" x14ac:dyDescent="0.2"/>
    <row r="627" ht="11.25" x14ac:dyDescent="0.2"/>
    <row r="628" ht="11.25" x14ac:dyDescent="0.2"/>
    <row r="629" ht="11.25" x14ac:dyDescent="0.2"/>
    <row r="630" ht="11.25" x14ac:dyDescent="0.2"/>
    <row r="631" ht="11.25" x14ac:dyDescent="0.2"/>
    <row r="632" ht="11.25" x14ac:dyDescent="0.2"/>
    <row r="633" ht="11.25" x14ac:dyDescent="0.2"/>
    <row r="634" ht="11.25" x14ac:dyDescent="0.2"/>
    <row r="635" ht="11.25" x14ac:dyDescent="0.2"/>
    <row r="636" ht="11.25" x14ac:dyDescent="0.2"/>
    <row r="637" ht="11.25" x14ac:dyDescent="0.2"/>
    <row r="638" ht="11.25" x14ac:dyDescent="0.2"/>
    <row r="639" ht="11.25" x14ac:dyDescent="0.2"/>
    <row r="640" ht="11.25" x14ac:dyDescent="0.2"/>
    <row r="641" ht="11.25" x14ac:dyDescent="0.2"/>
    <row r="642" ht="11.25" x14ac:dyDescent="0.2"/>
    <row r="643" ht="11.25" x14ac:dyDescent="0.2"/>
    <row r="644" ht="11.25" x14ac:dyDescent="0.2"/>
    <row r="645" ht="11.25" x14ac:dyDescent="0.2"/>
    <row r="646" ht="11.25" x14ac:dyDescent="0.2"/>
    <row r="647" ht="11.25" x14ac:dyDescent="0.2"/>
    <row r="648" ht="11.25" x14ac:dyDescent="0.2"/>
    <row r="649" ht="11.25" x14ac:dyDescent="0.2"/>
    <row r="650" ht="11.25" x14ac:dyDescent="0.2"/>
    <row r="651" ht="11.25" x14ac:dyDescent="0.2"/>
    <row r="652" ht="11.25" x14ac:dyDescent="0.2"/>
    <row r="653" ht="11.25" x14ac:dyDescent="0.2"/>
    <row r="654" ht="11.25" x14ac:dyDescent="0.2"/>
    <row r="655" ht="11.25" x14ac:dyDescent="0.2"/>
    <row r="656" ht="11.25" x14ac:dyDescent="0.2"/>
    <row r="657" ht="11.25" x14ac:dyDescent="0.2"/>
    <row r="658" ht="11.25" x14ac:dyDescent="0.2"/>
    <row r="659" ht="11.25" x14ac:dyDescent="0.2"/>
    <row r="660" ht="11.25" x14ac:dyDescent="0.2"/>
    <row r="661" ht="11.25" x14ac:dyDescent="0.2"/>
    <row r="662" ht="11.25" x14ac:dyDescent="0.2"/>
    <row r="663" ht="11.25" x14ac:dyDescent="0.2"/>
    <row r="664" ht="11.25" x14ac:dyDescent="0.2"/>
    <row r="665" ht="11.25" x14ac:dyDescent="0.2"/>
    <row r="666" ht="11.25" x14ac:dyDescent="0.2"/>
    <row r="667" ht="11.25" x14ac:dyDescent="0.2"/>
    <row r="668" ht="11.25" x14ac:dyDescent="0.2"/>
    <row r="669" ht="11.25" x14ac:dyDescent="0.2"/>
    <row r="670" ht="11.25" x14ac:dyDescent="0.2"/>
    <row r="671" ht="11.25" x14ac:dyDescent="0.2"/>
    <row r="672" ht="11.25" x14ac:dyDescent="0.2"/>
    <row r="673" ht="11.25" x14ac:dyDescent="0.2"/>
    <row r="674" ht="11.25" x14ac:dyDescent="0.2"/>
    <row r="675" ht="11.25" x14ac:dyDescent="0.2"/>
    <row r="676" ht="11.25" x14ac:dyDescent="0.2"/>
    <row r="677" ht="11.25" x14ac:dyDescent="0.2"/>
    <row r="678" ht="11.25" x14ac:dyDescent="0.2"/>
    <row r="679" ht="11.25" x14ac:dyDescent="0.2"/>
    <row r="680" ht="11.25" x14ac:dyDescent="0.2"/>
    <row r="681" ht="11.25" x14ac:dyDescent="0.2"/>
    <row r="682" ht="11.25" x14ac:dyDescent="0.2"/>
    <row r="683" ht="11.25" x14ac:dyDescent="0.2"/>
    <row r="684" ht="11.25" x14ac:dyDescent="0.2"/>
    <row r="685" ht="11.25" x14ac:dyDescent="0.2"/>
    <row r="686" ht="11.25" x14ac:dyDescent="0.2"/>
    <row r="687" ht="11.25" x14ac:dyDescent="0.2"/>
    <row r="688" ht="11.25" x14ac:dyDescent="0.2"/>
    <row r="689" ht="11.25" x14ac:dyDescent="0.2"/>
    <row r="690" ht="11.25" x14ac:dyDescent="0.2"/>
    <row r="691" ht="11.25" x14ac:dyDescent="0.2"/>
    <row r="692" ht="11.25" x14ac:dyDescent="0.2"/>
    <row r="693" ht="11.25" x14ac:dyDescent="0.2"/>
    <row r="694" ht="11.25" x14ac:dyDescent="0.2"/>
    <row r="695" ht="11.25" x14ac:dyDescent="0.2"/>
    <row r="696" ht="11.25" x14ac:dyDescent="0.2"/>
    <row r="697" ht="11.25" x14ac:dyDescent="0.2"/>
    <row r="698" ht="11.25" x14ac:dyDescent="0.2"/>
    <row r="699" ht="11.25" x14ac:dyDescent="0.2"/>
    <row r="700" ht="11.25" x14ac:dyDescent="0.2"/>
    <row r="701" ht="11.25" x14ac:dyDescent="0.2"/>
    <row r="702" ht="11.25" x14ac:dyDescent="0.2"/>
    <row r="703" ht="11.25" x14ac:dyDescent="0.2"/>
    <row r="704" ht="11.25" x14ac:dyDescent="0.2"/>
    <row r="705" ht="11.25" x14ac:dyDescent="0.2"/>
    <row r="706" ht="11.25" x14ac:dyDescent="0.2"/>
    <row r="707" ht="11.25" x14ac:dyDescent="0.2"/>
    <row r="708" ht="11.25" x14ac:dyDescent="0.2"/>
    <row r="709" ht="11.25" x14ac:dyDescent="0.2"/>
    <row r="710" ht="11.25" x14ac:dyDescent="0.2"/>
    <row r="711" ht="11.25" x14ac:dyDescent="0.2"/>
    <row r="712" ht="11.25" x14ac:dyDescent="0.2"/>
    <row r="713" ht="11.25" x14ac:dyDescent="0.2"/>
    <row r="714" ht="11.25" x14ac:dyDescent="0.2"/>
    <row r="715" ht="11.25" x14ac:dyDescent="0.2"/>
    <row r="716" ht="11.25" x14ac:dyDescent="0.2"/>
    <row r="717" ht="11.25" x14ac:dyDescent="0.2"/>
    <row r="718" ht="11.25" x14ac:dyDescent="0.2"/>
    <row r="719" ht="11.25" x14ac:dyDescent="0.2"/>
    <row r="720" ht="11.25" x14ac:dyDescent="0.2"/>
    <row r="721" ht="11.25" x14ac:dyDescent="0.2"/>
    <row r="722" ht="11.25" x14ac:dyDescent="0.2"/>
    <row r="723" ht="11.25" x14ac:dyDescent="0.2"/>
    <row r="724" ht="11.25" x14ac:dyDescent="0.2"/>
    <row r="725" ht="11.25" x14ac:dyDescent="0.2"/>
    <row r="726" ht="11.25" x14ac:dyDescent="0.2"/>
    <row r="727" ht="11.25" x14ac:dyDescent="0.2"/>
    <row r="728" ht="11.25" x14ac:dyDescent="0.2"/>
    <row r="729" ht="11.25" x14ac:dyDescent="0.2"/>
    <row r="730" ht="11.25" x14ac:dyDescent="0.2"/>
    <row r="731" ht="11.25" x14ac:dyDescent="0.2"/>
    <row r="732" ht="11.25" x14ac:dyDescent="0.2"/>
    <row r="733" ht="11.25" x14ac:dyDescent="0.2"/>
    <row r="734" ht="11.25" x14ac:dyDescent="0.2"/>
    <row r="735" ht="11.25" x14ac:dyDescent="0.2"/>
    <row r="736" ht="11.25" x14ac:dyDescent="0.2"/>
    <row r="737" ht="11.25" x14ac:dyDescent="0.2"/>
    <row r="738" ht="11.25" x14ac:dyDescent="0.2"/>
    <row r="739" ht="11.25" x14ac:dyDescent="0.2"/>
    <row r="740" ht="11.25" x14ac:dyDescent="0.2"/>
    <row r="741" ht="11.25" x14ac:dyDescent="0.2"/>
    <row r="742" ht="11.25" x14ac:dyDescent="0.2"/>
    <row r="743" ht="11.25" x14ac:dyDescent="0.2"/>
    <row r="744" ht="11.25" x14ac:dyDescent="0.2"/>
    <row r="745" ht="11.25" x14ac:dyDescent="0.2"/>
    <row r="746" ht="11.25" x14ac:dyDescent="0.2"/>
    <row r="747" ht="11.25" x14ac:dyDescent="0.2"/>
    <row r="748" ht="11.25" x14ac:dyDescent="0.2"/>
    <row r="749" ht="11.25" x14ac:dyDescent="0.2"/>
    <row r="750" ht="11.25" x14ac:dyDescent="0.2"/>
    <row r="751" ht="11.25" x14ac:dyDescent="0.2"/>
    <row r="752" ht="11.25" x14ac:dyDescent="0.2"/>
    <row r="753" ht="11.25" x14ac:dyDescent="0.2"/>
    <row r="754" ht="11.25" x14ac:dyDescent="0.2"/>
    <row r="755" ht="11.25" x14ac:dyDescent="0.2"/>
    <row r="756" ht="11.25" x14ac:dyDescent="0.2"/>
    <row r="757" ht="11.25" x14ac:dyDescent="0.2"/>
    <row r="758" ht="11.25" x14ac:dyDescent="0.2"/>
    <row r="759" ht="11.25" x14ac:dyDescent="0.2"/>
    <row r="760" ht="11.25" x14ac:dyDescent="0.2"/>
    <row r="761" ht="11.25" x14ac:dyDescent="0.2"/>
    <row r="762" ht="11.25" x14ac:dyDescent="0.2"/>
    <row r="763" ht="11.25" x14ac:dyDescent="0.2"/>
    <row r="764" ht="11.25" x14ac:dyDescent="0.2"/>
    <row r="765" ht="11.25" x14ac:dyDescent="0.2"/>
    <row r="766" ht="11.25" x14ac:dyDescent="0.2"/>
    <row r="767" ht="11.25" x14ac:dyDescent="0.2"/>
    <row r="768" ht="11.25" x14ac:dyDescent="0.2"/>
    <row r="769" ht="11.25" x14ac:dyDescent="0.2"/>
    <row r="770" ht="11.25" x14ac:dyDescent="0.2"/>
    <row r="771" ht="11.25" x14ac:dyDescent="0.2"/>
    <row r="772" ht="11.25" x14ac:dyDescent="0.2"/>
    <row r="773" ht="11.25" x14ac:dyDescent="0.2"/>
    <row r="774" ht="11.25" x14ac:dyDescent="0.2"/>
    <row r="775" ht="11.25" x14ac:dyDescent="0.2"/>
    <row r="776" ht="11.25" x14ac:dyDescent="0.2"/>
    <row r="777" ht="11.25" x14ac:dyDescent="0.2"/>
    <row r="778" ht="11.25" x14ac:dyDescent="0.2"/>
    <row r="779" ht="11.25" x14ac:dyDescent="0.2"/>
    <row r="780" ht="11.25" x14ac:dyDescent="0.2"/>
    <row r="781" ht="11.25" x14ac:dyDescent="0.2"/>
    <row r="782" ht="11.25" x14ac:dyDescent="0.2"/>
    <row r="783" ht="11.25" x14ac:dyDescent="0.2"/>
    <row r="784" ht="11.25" x14ac:dyDescent="0.2"/>
    <row r="785" ht="11.25" x14ac:dyDescent="0.2"/>
    <row r="786" ht="11.25" x14ac:dyDescent="0.2"/>
    <row r="787" ht="11.25" x14ac:dyDescent="0.2"/>
    <row r="788" ht="11.25" x14ac:dyDescent="0.2"/>
    <row r="789" ht="11.25" x14ac:dyDescent="0.2"/>
    <row r="790" ht="11.25" x14ac:dyDescent="0.2"/>
    <row r="791" ht="11.25" x14ac:dyDescent="0.2"/>
    <row r="792" ht="11.25" x14ac:dyDescent="0.2"/>
    <row r="793" ht="11.25" x14ac:dyDescent="0.2"/>
    <row r="794" ht="11.25" x14ac:dyDescent="0.2"/>
    <row r="795" ht="11.25" x14ac:dyDescent="0.2"/>
    <row r="796" ht="11.25" x14ac:dyDescent="0.2"/>
    <row r="797" ht="11.25" x14ac:dyDescent="0.2"/>
    <row r="798" ht="11.25" x14ac:dyDescent="0.2"/>
    <row r="799" ht="11.25" x14ac:dyDescent="0.2"/>
    <row r="800" ht="11.25" x14ac:dyDescent="0.2"/>
    <row r="801" ht="11.25" x14ac:dyDescent="0.2"/>
    <row r="802" ht="11.25" x14ac:dyDescent="0.2"/>
    <row r="803" ht="11.25" x14ac:dyDescent="0.2"/>
    <row r="804" ht="11.25" x14ac:dyDescent="0.2"/>
    <row r="805" ht="11.25" x14ac:dyDescent="0.2"/>
    <row r="806" ht="11.25" x14ac:dyDescent="0.2"/>
    <row r="807" ht="11.25" x14ac:dyDescent="0.2"/>
    <row r="808" ht="11.25" x14ac:dyDescent="0.2"/>
    <row r="809" ht="11.25" x14ac:dyDescent="0.2"/>
    <row r="810" ht="11.25" x14ac:dyDescent="0.2"/>
    <row r="811" ht="11.25" x14ac:dyDescent="0.2"/>
    <row r="812" ht="11.25" x14ac:dyDescent="0.2"/>
    <row r="813" ht="11.25" x14ac:dyDescent="0.2"/>
    <row r="814" ht="11.25" x14ac:dyDescent="0.2"/>
    <row r="815" ht="11.25" x14ac:dyDescent="0.2"/>
    <row r="816" ht="11.25" x14ac:dyDescent="0.2"/>
    <row r="817" ht="11.25" x14ac:dyDescent="0.2"/>
    <row r="818" ht="11.25" x14ac:dyDescent="0.2"/>
    <row r="819" ht="11.25" x14ac:dyDescent="0.2"/>
    <row r="820" ht="11.25" x14ac:dyDescent="0.2"/>
    <row r="821" ht="11.25" x14ac:dyDescent="0.2"/>
    <row r="822" ht="11.25" x14ac:dyDescent="0.2"/>
    <row r="823" ht="11.25" x14ac:dyDescent="0.2"/>
    <row r="824" ht="11.25" x14ac:dyDescent="0.2"/>
    <row r="825" ht="11.25" x14ac:dyDescent="0.2"/>
    <row r="826" ht="11.25" x14ac:dyDescent="0.2"/>
    <row r="827" ht="11.25" x14ac:dyDescent="0.2"/>
    <row r="828" ht="11.25" x14ac:dyDescent="0.2"/>
    <row r="829" ht="11.25" x14ac:dyDescent="0.2"/>
    <row r="830" ht="11.25" x14ac:dyDescent="0.2"/>
    <row r="831" ht="11.25" x14ac:dyDescent="0.2"/>
    <row r="832" ht="11.25" x14ac:dyDescent="0.2"/>
    <row r="833" ht="11.25" x14ac:dyDescent="0.2"/>
    <row r="834" ht="11.25" x14ac:dyDescent="0.2"/>
    <row r="835" ht="11.25" x14ac:dyDescent="0.2"/>
    <row r="836" ht="11.25" x14ac:dyDescent="0.2"/>
    <row r="837" ht="11.25" x14ac:dyDescent="0.2"/>
    <row r="838" ht="11.25" x14ac:dyDescent="0.2"/>
    <row r="839" ht="11.25" x14ac:dyDescent="0.2"/>
    <row r="840" ht="11.25" x14ac:dyDescent="0.2"/>
    <row r="841" ht="11.25" x14ac:dyDescent="0.2"/>
    <row r="842" ht="11.25" x14ac:dyDescent="0.2"/>
    <row r="843" ht="11.25" x14ac:dyDescent="0.2"/>
    <row r="844" ht="11.25" x14ac:dyDescent="0.2"/>
    <row r="845" ht="11.25" x14ac:dyDescent="0.2"/>
    <row r="846" ht="11.25" x14ac:dyDescent="0.2"/>
    <row r="847" ht="11.25" x14ac:dyDescent="0.2"/>
    <row r="848" ht="11.25" x14ac:dyDescent="0.2"/>
    <row r="849" ht="11.25" x14ac:dyDescent="0.2"/>
    <row r="850" ht="11.25" x14ac:dyDescent="0.2"/>
    <row r="851" ht="11.25" x14ac:dyDescent="0.2"/>
    <row r="852" ht="11.25" x14ac:dyDescent="0.2"/>
    <row r="853" ht="11.25" x14ac:dyDescent="0.2"/>
    <row r="854" ht="11.25" x14ac:dyDescent="0.2"/>
    <row r="855" ht="11.25" x14ac:dyDescent="0.2"/>
    <row r="856" ht="11.25" x14ac:dyDescent="0.2"/>
    <row r="857" ht="11.25" x14ac:dyDescent="0.2"/>
    <row r="858" ht="11.25" x14ac:dyDescent="0.2"/>
    <row r="859" ht="11.25" x14ac:dyDescent="0.2"/>
    <row r="860" ht="11.25" x14ac:dyDescent="0.2"/>
    <row r="861" ht="11.25" x14ac:dyDescent="0.2"/>
    <row r="862" ht="11.25" x14ac:dyDescent="0.2"/>
    <row r="863" ht="11.25" x14ac:dyDescent="0.2"/>
    <row r="864" ht="11.25" x14ac:dyDescent="0.2"/>
    <row r="865" ht="11.25" x14ac:dyDescent="0.2"/>
    <row r="866" ht="11.25" x14ac:dyDescent="0.2"/>
    <row r="867" ht="11.25" x14ac:dyDescent="0.2"/>
    <row r="868" ht="11.25" x14ac:dyDescent="0.2"/>
    <row r="869" ht="11.25" x14ac:dyDescent="0.2"/>
    <row r="870" ht="11.25" x14ac:dyDescent="0.2"/>
    <row r="871" ht="11.25" x14ac:dyDescent="0.2"/>
    <row r="872" ht="11.25" x14ac:dyDescent="0.2"/>
    <row r="873" ht="11.25" x14ac:dyDescent="0.2"/>
    <row r="874" ht="11.25" x14ac:dyDescent="0.2"/>
    <row r="875" ht="11.25" x14ac:dyDescent="0.2"/>
    <row r="876" ht="11.25" x14ac:dyDescent="0.2"/>
    <row r="877" ht="11.25" x14ac:dyDescent="0.2"/>
    <row r="878" ht="11.25" x14ac:dyDescent="0.2"/>
    <row r="879" ht="11.25" x14ac:dyDescent="0.2"/>
    <row r="880" ht="11.25" x14ac:dyDescent="0.2"/>
    <row r="881" ht="11.25" x14ac:dyDescent="0.2"/>
    <row r="882" ht="11.25" x14ac:dyDescent="0.2"/>
    <row r="883" ht="11.25" x14ac:dyDescent="0.2"/>
    <row r="884" ht="11.25" x14ac:dyDescent="0.2"/>
    <row r="885" ht="11.25" x14ac:dyDescent="0.2"/>
    <row r="886" ht="11.25" x14ac:dyDescent="0.2"/>
    <row r="887" ht="11.25" x14ac:dyDescent="0.2"/>
    <row r="888" ht="11.25" x14ac:dyDescent="0.2"/>
    <row r="889" ht="11.25" x14ac:dyDescent="0.2"/>
    <row r="890" ht="11.25" x14ac:dyDescent="0.2"/>
    <row r="891" ht="11.25" x14ac:dyDescent="0.2"/>
    <row r="892" ht="11.25" x14ac:dyDescent="0.2"/>
    <row r="893" ht="11.25" x14ac:dyDescent="0.2"/>
    <row r="894" ht="11.25" x14ac:dyDescent="0.2"/>
    <row r="895" ht="11.25" x14ac:dyDescent="0.2"/>
    <row r="896" ht="11.25" x14ac:dyDescent="0.2"/>
    <row r="897" ht="11.25" x14ac:dyDescent="0.2"/>
    <row r="898" ht="11.25" x14ac:dyDescent="0.2"/>
    <row r="899" ht="11.25" x14ac:dyDescent="0.2"/>
    <row r="900" ht="11.25" x14ac:dyDescent="0.2"/>
    <row r="901" ht="11.25" x14ac:dyDescent="0.2"/>
    <row r="902" ht="11.25" x14ac:dyDescent="0.2"/>
    <row r="903" ht="11.25" x14ac:dyDescent="0.2"/>
    <row r="904" ht="11.25" x14ac:dyDescent="0.2"/>
    <row r="905" ht="11.25" x14ac:dyDescent="0.2"/>
    <row r="906" ht="11.25" x14ac:dyDescent="0.2"/>
    <row r="907" ht="11.25" x14ac:dyDescent="0.2"/>
    <row r="908" ht="11.25" x14ac:dyDescent="0.2"/>
    <row r="909" ht="11.25" x14ac:dyDescent="0.2"/>
    <row r="910" ht="11.25" x14ac:dyDescent="0.2"/>
    <row r="911" ht="11.25" x14ac:dyDescent="0.2"/>
    <row r="912" ht="11.25" x14ac:dyDescent="0.2"/>
    <row r="913" ht="11.25" x14ac:dyDescent="0.2"/>
    <row r="914" ht="11.25" x14ac:dyDescent="0.2"/>
    <row r="915" ht="11.25" x14ac:dyDescent="0.2"/>
    <row r="916" ht="11.25" x14ac:dyDescent="0.2"/>
    <row r="917" ht="11.25" x14ac:dyDescent="0.2"/>
    <row r="918" ht="11.25" x14ac:dyDescent="0.2"/>
    <row r="919" ht="11.25" x14ac:dyDescent="0.2"/>
    <row r="920" ht="11.25" x14ac:dyDescent="0.2"/>
    <row r="921" ht="11.25" x14ac:dyDescent="0.2"/>
    <row r="922" ht="11.25" x14ac:dyDescent="0.2"/>
    <row r="923" ht="11.25" x14ac:dyDescent="0.2"/>
    <row r="924" ht="11.25" x14ac:dyDescent="0.2"/>
    <row r="925" ht="11.25" x14ac:dyDescent="0.2"/>
    <row r="926" ht="11.25" x14ac:dyDescent="0.2"/>
    <row r="927" ht="11.25" x14ac:dyDescent="0.2"/>
    <row r="928" ht="11.25" x14ac:dyDescent="0.2"/>
    <row r="929" ht="11.25" x14ac:dyDescent="0.2"/>
    <row r="930" ht="11.25" x14ac:dyDescent="0.2"/>
    <row r="931" ht="11.25" x14ac:dyDescent="0.2"/>
    <row r="932" ht="11.25" x14ac:dyDescent="0.2"/>
    <row r="933" ht="11.25" x14ac:dyDescent="0.2"/>
    <row r="934" ht="11.25" x14ac:dyDescent="0.2"/>
    <row r="935" ht="11.25" x14ac:dyDescent="0.2"/>
    <row r="936" ht="11.25" x14ac:dyDescent="0.2"/>
    <row r="937" ht="11.25" x14ac:dyDescent="0.2"/>
    <row r="938" ht="11.25" x14ac:dyDescent="0.2"/>
    <row r="939" ht="11.25" x14ac:dyDescent="0.2"/>
    <row r="940" ht="11.25" x14ac:dyDescent="0.2"/>
    <row r="941" ht="11.25" x14ac:dyDescent="0.2"/>
    <row r="942" ht="11.25" x14ac:dyDescent="0.2"/>
    <row r="943" ht="11.25" x14ac:dyDescent="0.2"/>
    <row r="944" ht="11.25" x14ac:dyDescent="0.2"/>
    <row r="945" ht="11.25" x14ac:dyDescent="0.2"/>
    <row r="946" ht="11.25" x14ac:dyDescent="0.2"/>
    <row r="947" ht="11.25" x14ac:dyDescent="0.2"/>
    <row r="948" ht="11.25" x14ac:dyDescent="0.2"/>
    <row r="949" ht="11.25" x14ac:dyDescent="0.2"/>
    <row r="950" ht="11.25" x14ac:dyDescent="0.2"/>
    <row r="951" ht="11.25" x14ac:dyDescent="0.2"/>
    <row r="952" ht="11.25" x14ac:dyDescent="0.2"/>
    <row r="953" ht="11.25" x14ac:dyDescent="0.2"/>
    <row r="954" ht="11.25" x14ac:dyDescent="0.2"/>
    <row r="955" ht="11.25" x14ac:dyDescent="0.2"/>
    <row r="956" ht="11.25" x14ac:dyDescent="0.2"/>
    <row r="957" ht="11.25" x14ac:dyDescent="0.2"/>
    <row r="958" ht="11.25" x14ac:dyDescent="0.2"/>
    <row r="959" ht="11.25" x14ac:dyDescent="0.2"/>
    <row r="960" ht="11.25" x14ac:dyDescent="0.2"/>
    <row r="961" ht="11.25" x14ac:dyDescent="0.2"/>
    <row r="962" ht="11.25" x14ac:dyDescent="0.2"/>
    <row r="963" ht="11.25" x14ac:dyDescent="0.2"/>
    <row r="964" ht="11.25" x14ac:dyDescent="0.2"/>
    <row r="965" ht="11.25" x14ac:dyDescent="0.2"/>
    <row r="966" ht="11.25" x14ac:dyDescent="0.2"/>
    <row r="967" ht="11.25" x14ac:dyDescent="0.2"/>
    <row r="968" ht="11.25" x14ac:dyDescent="0.2"/>
    <row r="969" ht="11.25" x14ac:dyDescent="0.2"/>
    <row r="970" ht="11.25" x14ac:dyDescent="0.2"/>
    <row r="971" ht="11.25" x14ac:dyDescent="0.2"/>
    <row r="972" ht="11.25" x14ac:dyDescent="0.2"/>
    <row r="973" ht="11.25" x14ac:dyDescent="0.2"/>
    <row r="974" ht="11.25" x14ac:dyDescent="0.2"/>
    <row r="975" ht="11.25" x14ac:dyDescent="0.2"/>
    <row r="976" ht="11.25" x14ac:dyDescent="0.2"/>
    <row r="977" ht="11.25" x14ac:dyDescent="0.2"/>
    <row r="978" ht="11.25" x14ac:dyDescent="0.2"/>
    <row r="979" ht="11.25" x14ac:dyDescent="0.2"/>
    <row r="980" ht="11.25" x14ac:dyDescent="0.2"/>
    <row r="981" ht="11.25" x14ac:dyDescent="0.2"/>
    <row r="982" ht="11.25" x14ac:dyDescent="0.2"/>
    <row r="983" ht="11.25" x14ac:dyDescent="0.2"/>
    <row r="984" ht="11.25" x14ac:dyDescent="0.2"/>
    <row r="985" ht="11.25" x14ac:dyDescent="0.2"/>
    <row r="986" ht="11.25" x14ac:dyDescent="0.2"/>
    <row r="987" ht="11.25" x14ac:dyDescent="0.2"/>
    <row r="988" ht="11.25" x14ac:dyDescent="0.2"/>
    <row r="989" ht="11.25" x14ac:dyDescent="0.2"/>
    <row r="990" ht="11.25" x14ac:dyDescent="0.2"/>
    <row r="991" ht="11.25" x14ac:dyDescent="0.2"/>
    <row r="992" ht="11.25" x14ac:dyDescent="0.2"/>
    <row r="993" ht="11.25" x14ac:dyDescent="0.2"/>
    <row r="994" ht="11.25" x14ac:dyDescent="0.2"/>
    <row r="995" ht="11.25" x14ac:dyDescent="0.2"/>
    <row r="996" ht="11.25" x14ac:dyDescent="0.2"/>
    <row r="997" ht="11.25" x14ac:dyDescent="0.2"/>
    <row r="998" ht="11.25" x14ac:dyDescent="0.2"/>
    <row r="999" ht="11.25" x14ac:dyDescent="0.2"/>
    <row r="1000" ht="11.25" x14ac:dyDescent="0.2"/>
    <row r="1001" ht="11.25" x14ac:dyDescent="0.2"/>
    <row r="1002" ht="11.25" x14ac:dyDescent="0.2"/>
    <row r="1003" ht="11.25" x14ac:dyDescent="0.2"/>
    <row r="1004" ht="11.25" x14ac:dyDescent="0.2"/>
    <row r="1005" ht="11.25" x14ac:dyDescent="0.2"/>
    <row r="1006" ht="11.25" x14ac:dyDescent="0.2"/>
    <row r="1007" ht="11.25" x14ac:dyDescent="0.2"/>
    <row r="1008" ht="11.25" x14ac:dyDescent="0.2"/>
    <row r="1009" ht="11.25" x14ac:dyDescent="0.2"/>
    <row r="1010" ht="11.25" x14ac:dyDescent="0.2"/>
    <row r="1011" ht="11.25" x14ac:dyDescent="0.2"/>
    <row r="1012" ht="11.25" x14ac:dyDescent="0.2"/>
    <row r="1013" ht="11.25" x14ac:dyDescent="0.2"/>
    <row r="1014" ht="11.25" x14ac:dyDescent="0.2"/>
    <row r="1015" ht="11.25" x14ac:dyDescent="0.2"/>
    <row r="1016" ht="11.25" x14ac:dyDescent="0.2"/>
    <row r="1017" ht="11.25" x14ac:dyDescent="0.2"/>
    <row r="1018" ht="11.25" x14ac:dyDescent="0.2"/>
    <row r="1019" ht="11.25" x14ac:dyDescent="0.2"/>
    <row r="1020" ht="11.25" x14ac:dyDescent="0.2"/>
    <row r="1021" ht="11.25" x14ac:dyDescent="0.2"/>
    <row r="1022" ht="11.25" x14ac:dyDescent="0.2"/>
    <row r="1023" ht="11.25" x14ac:dyDescent="0.2"/>
    <row r="1024" ht="11.25" x14ac:dyDescent="0.2"/>
    <row r="1025" ht="11.25" x14ac:dyDescent="0.2"/>
    <row r="1026" ht="11.25" x14ac:dyDescent="0.2"/>
    <row r="1027" ht="11.25" x14ac:dyDescent="0.2"/>
    <row r="1028" ht="11.25" x14ac:dyDescent="0.2"/>
    <row r="1029" ht="11.25" x14ac:dyDescent="0.2"/>
    <row r="1030" ht="11.25" x14ac:dyDescent="0.2"/>
    <row r="1031" ht="11.25" x14ac:dyDescent="0.2"/>
    <row r="1032" ht="11.25" x14ac:dyDescent="0.2"/>
    <row r="1033" ht="11.25" x14ac:dyDescent="0.2"/>
    <row r="1034" ht="11.25" x14ac:dyDescent="0.2"/>
    <row r="1035" ht="11.25" x14ac:dyDescent="0.2"/>
    <row r="1036" ht="11.25" x14ac:dyDescent="0.2"/>
    <row r="1037" ht="11.25" x14ac:dyDescent="0.2"/>
    <row r="1038" ht="11.25" x14ac:dyDescent="0.2"/>
    <row r="1039" ht="11.25" x14ac:dyDescent="0.2"/>
    <row r="1040" ht="11.25" x14ac:dyDescent="0.2"/>
    <row r="1041" ht="11.25" x14ac:dyDescent="0.2"/>
    <row r="1042" ht="11.25" x14ac:dyDescent="0.2"/>
    <row r="1043" ht="11.25" x14ac:dyDescent="0.2"/>
    <row r="1044" ht="11.25" x14ac:dyDescent="0.2"/>
    <row r="1045" ht="11.25" x14ac:dyDescent="0.2"/>
    <row r="1046" ht="11.25" x14ac:dyDescent="0.2"/>
    <row r="1047" ht="11.25" x14ac:dyDescent="0.2"/>
    <row r="1048" ht="11.25" x14ac:dyDescent="0.2"/>
    <row r="1049" ht="11.25" x14ac:dyDescent="0.2"/>
    <row r="1050" ht="11.25" x14ac:dyDescent="0.2"/>
    <row r="1051" ht="11.25" x14ac:dyDescent="0.2"/>
    <row r="1052" ht="11.25" x14ac:dyDescent="0.2"/>
    <row r="1053" ht="11.25" x14ac:dyDescent="0.2"/>
    <row r="1054" ht="11.25" x14ac:dyDescent="0.2"/>
    <row r="1055" ht="11.25" x14ac:dyDescent="0.2"/>
    <row r="1056" ht="11.25" x14ac:dyDescent="0.2"/>
    <row r="1057" ht="11.25" x14ac:dyDescent="0.2"/>
    <row r="1058" ht="11.25" x14ac:dyDescent="0.2"/>
    <row r="1059" ht="11.25" x14ac:dyDescent="0.2"/>
    <row r="1060" ht="11.25" x14ac:dyDescent="0.2"/>
    <row r="1061" ht="11.25" x14ac:dyDescent="0.2"/>
    <row r="1062" ht="11.25" x14ac:dyDescent="0.2"/>
    <row r="1063" ht="11.25" x14ac:dyDescent="0.2"/>
    <row r="1064" ht="11.25" x14ac:dyDescent="0.2"/>
    <row r="1065" ht="11.25" x14ac:dyDescent="0.2"/>
    <row r="1066" ht="11.25" x14ac:dyDescent="0.2"/>
    <row r="1067" ht="11.25" x14ac:dyDescent="0.2"/>
    <row r="1068" ht="11.25" x14ac:dyDescent="0.2"/>
    <row r="1069" ht="11.25" x14ac:dyDescent="0.2"/>
    <row r="1070" ht="11.25" x14ac:dyDescent="0.2"/>
    <row r="1071" ht="11.25" x14ac:dyDescent="0.2"/>
    <row r="1072" ht="11.25" x14ac:dyDescent="0.2"/>
    <row r="1073" ht="11.25" x14ac:dyDescent="0.2"/>
    <row r="1074" ht="11.25" x14ac:dyDescent="0.2"/>
    <row r="1075" ht="11.25" x14ac:dyDescent="0.2"/>
    <row r="1076" ht="11.25" x14ac:dyDescent="0.2"/>
    <row r="1077" ht="11.25" x14ac:dyDescent="0.2"/>
    <row r="1078" ht="11.25" x14ac:dyDescent="0.2"/>
  </sheetData>
  <mergeCells count="126">
    <mergeCell ref="B415:D415"/>
    <mergeCell ref="B416:D416"/>
    <mergeCell ref="B417:D417"/>
    <mergeCell ref="B270:D270"/>
    <mergeCell ref="B266:D266"/>
    <mergeCell ref="B257:D257"/>
    <mergeCell ref="B264:D264"/>
    <mergeCell ref="B261:D261"/>
    <mergeCell ref="B281:D281"/>
    <mergeCell ref="B283:D283"/>
    <mergeCell ref="B282:D282"/>
    <mergeCell ref="B262:D262"/>
    <mergeCell ref="B288:D288"/>
    <mergeCell ref="B366:D366"/>
    <mergeCell ref="B302:D302"/>
    <mergeCell ref="B301:D301"/>
    <mergeCell ref="B300:D300"/>
    <mergeCell ref="B411:D411"/>
    <mergeCell ref="B412:D412"/>
    <mergeCell ref="B413:D413"/>
    <mergeCell ref="B404:D404"/>
    <mergeCell ref="B405:D405"/>
    <mergeCell ref="B409:D409"/>
    <mergeCell ref="B403:D403"/>
    <mergeCell ref="B216:D216"/>
    <mergeCell ref="B241:D241"/>
    <mergeCell ref="B242:D242"/>
    <mergeCell ref="B214:D214"/>
    <mergeCell ref="B215:D215"/>
    <mergeCell ref="B237:D237"/>
    <mergeCell ref="B238:D238"/>
    <mergeCell ref="B226:D226"/>
    <mergeCell ref="B225:D225"/>
    <mergeCell ref="B253:D253"/>
    <mergeCell ref="B256:D256"/>
    <mergeCell ref="B244:D244"/>
    <mergeCell ref="B251:D251"/>
    <mergeCell ref="B265:D265"/>
    <mergeCell ref="B269:D269"/>
    <mergeCell ref="B268:D268"/>
    <mergeCell ref="B224:D224"/>
    <mergeCell ref="B246:D246"/>
    <mergeCell ref="B407:D407"/>
    <mergeCell ref="B408:D408"/>
    <mergeCell ref="B140:D140"/>
    <mergeCell ref="B137:D137"/>
    <mergeCell ref="B139:D139"/>
    <mergeCell ref="B169:D169"/>
    <mergeCell ref="B204:D204"/>
    <mergeCell ref="B1:N1"/>
    <mergeCell ref="B119:D119"/>
    <mergeCell ref="B125:D125"/>
    <mergeCell ref="B129:D129"/>
    <mergeCell ref="B32:D32"/>
    <mergeCell ref="B153:D153"/>
    <mergeCell ref="B207:D207"/>
    <mergeCell ref="B141:D141"/>
    <mergeCell ref="B157:D157"/>
    <mergeCell ref="B245:D245"/>
    <mergeCell ref="B229:D229"/>
    <mergeCell ref="B230:D230"/>
    <mergeCell ref="B231:D231"/>
    <mergeCell ref="B121:D121"/>
    <mergeCell ref="B122:D122"/>
    <mergeCell ref="B126:D126"/>
    <mergeCell ref="B124:D124"/>
    <mergeCell ref="P1:V1"/>
    <mergeCell ref="B5:D5"/>
    <mergeCell ref="B2:V2"/>
    <mergeCell ref="B3:V3"/>
    <mergeCell ref="B4:V4"/>
    <mergeCell ref="B110:D110"/>
    <mergeCell ref="B33:D33"/>
    <mergeCell ref="B93:D93"/>
    <mergeCell ref="B95:D95"/>
    <mergeCell ref="B109:D109"/>
    <mergeCell ref="B12:D12"/>
    <mergeCell ref="B6:D6"/>
    <mergeCell ref="B7:D7"/>
    <mergeCell ref="B14:D14"/>
    <mergeCell ref="B13:D13"/>
    <mergeCell ref="B20:D20"/>
    <mergeCell ref="B27:D27"/>
    <mergeCell ref="B28:D28"/>
    <mergeCell ref="B21:D21"/>
    <mergeCell ref="B22:D22"/>
    <mergeCell ref="B8:D8"/>
    <mergeCell ref="B9:D9"/>
    <mergeCell ref="B31:D31"/>
    <mergeCell ref="B132:D132"/>
    <mergeCell ref="B199:D199"/>
    <mergeCell ref="B181:D181"/>
    <mergeCell ref="B179:D179"/>
    <mergeCell ref="B180:D180"/>
    <mergeCell ref="B167:D167"/>
    <mergeCell ref="B209:D209"/>
    <mergeCell ref="B210:D210"/>
    <mergeCell ref="B134:D134"/>
    <mergeCell ref="B168:D168"/>
    <mergeCell ref="B163:D163"/>
    <mergeCell ref="B164:D164"/>
    <mergeCell ref="B206:D206"/>
    <mergeCell ref="B130:D130"/>
    <mergeCell ref="B133:D133"/>
    <mergeCell ref="B457:D457"/>
    <mergeCell ref="B458:D458"/>
    <mergeCell ref="B425:D425"/>
    <mergeCell ref="B428:D428"/>
    <mergeCell ref="B431:D431"/>
    <mergeCell ref="B432:D432"/>
    <mergeCell ref="B435:D435"/>
    <mergeCell ref="B449:D449"/>
    <mergeCell ref="B450:D450"/>
    <mergeCell ref="B451:D451"/>
    <mergeCell ref="B456:D456"/>
    <mergeCell ref="B447:D447"/>
    <mergeCell ref="B437:D437"/>
    <mergeCell ref="B439:D439"/>
    <mergeCell ref="B438:D438"/>
    <mergeCell ref="B446:D446"/>
    <mergeCell ref="B220:D220"/>
    <mergeCell ref="B221:D221"/>
    <mergeCell ref="B222:D222"/>
    <mergeCell ref="B296:D296"/>
    <mergeCell ref="B297:D297"/>
    <mergeCell ref="B298:D298"/>
  </mergeCells>
  <phoneticPr fontId="2" type="noConversion"/>
  <printOptions horizontalCentered="1"/>
  <pageMargins left="0" right="0" top="0.19685039370078741" bottom="0.39370078740157483" header="0" footer="0.19685039370078741"/>
  <pageSetup paperSize="5" scale="38" pageOrder="overThenDown" orientation="landscape" r:id="rId1"/>
  <headerFooter alignWithMargins="0">
    <oddFooter>&amp;RPágina &amp;P de &amp;N</oddFooter>
  </headerFooter>
  <rowBreaks count="11" manualBreakCount="11">
    <brk id="120" min="1" max="21" man="1"/>
    <brk id="136" min="1" max="21" man="1"/>
    <brk id="152" min="1" max="21" man="1"/>
    <brk id="205" min="1" max="21" man="1"/>
    <brk id="243" min="1" max="21" man="1"/>
    <brk id="250" min="1" max="21" man="1"/>
    <brk id="267" min="1" max="21" man="1"/>
    <brk id="402" min="1" max="21" man="1"/>
    <brk id="424" min="1" max="21" man="1"/>
    <brk id="436" min="1" max="21" man="1"/>
    <brk id="448"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Delgado (FACD)</cp:lastModifiedBy>
  <cp:lastPrinted>2020-04-28T00:05:50Z</cp:lastPrinted>
  <dcterms:created xsi:type="dcterms:W3CDTF">2006-10-23T15:09:39Z</dcterms:created>
  <dcterms:modified xsi:type="dcterms:W3CDTF">2020-04-28T00:06:04Z</dcterms:modified>
</cp:coreProperties>
</file>